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petruna\OneDrive - Občina Straža\00-Javna naročila\1-Odprta JN\2025\43004-1-2025-Gradnja vrtca\0-Ocena investicije\Popis za razpis JN (01-2025)\"/>
    </mc:Choice>
  </mc:AlternateContent>
  <bookViews>
    <workbookView xWindow="4320" yWindow="15" windowWidth="20835" windowHeight="15300" activeTab="1"/>
  </bookViews>
  <sheets>
    <sheet name="F. SPLOŠNA DOLOČILA" sheetId="2" r:id="rId1"/>
    <sheet name="F. TEHNOLOŠKA OPREMA" sheetId="4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4" l="1"/>
  <c r="A53" i="4" l="1"/>
  <c r="A63" i="4" l="1"/>
  <c r="A70" i="4" l="1"/>
  <c r="A77" i="4" l="1"/>
  <c r="A93" i="4" s="1"/>
  <c r="A97" i="4" l="1"/>
  <c r="A117" i="4" s="1"/>
  <c r="A136" i="4" s="1"/>
  <c r="A143" i="4" l="1"/>
  <c r="A163" i="4" s="1"/>
  <c r="A167" i="4" l="1"/>
  <c r="A171" i="4" s="1"/>
  <c r="A176" i="4" s="1"/>
  <c r="A184" i="4" l="1"/>
  <c r="A189" i="4" l="1"/>
  <c r="A200" i="4" l="1"/>
  <c r="A205" i="4" l="1"/>
  <c r="A219" i="4" l="1"/>
  <c r="A230" i="4" l="1"/>
  <c r="A241" i="4" l="1"/>
  <c r="A246" i="4" l="1"/>
  <c r="A254" i="4" l="1"/>
  <c r="A259" i="4" l="1"/>
  <c r="A264" i="4" s="1"/>
  <c r="A274" i="4" s="1"/>
  <c r="A296" i="4" s="1"/>
  <c r="A301" i="4" s="1"/>
  <c r="A308" i="4" s="1"/>
  <c r="A322" i="4" s="1"/>
  <c r="A338" i="4" s="1"/>
  <c r="A344" i="4" s="1"/>
  <c r="A353" i="4" s="1"/>
  <c r="A359" i="4" s="1"/>
  <c r="A365" i="4" s="1"/>
  <c r="A373" i="4" s="1"/>
  <c r="A382" i="4" s="1"/>
  <c r="A390" i="4" s="1"/>
  <c r="A406" i="4" s="1"/>
  <c r="A412" i="4" s="1"/>
  <c r="A418" i="4" s="1"/>
  <c r="A428" i="4" s="1"/>
  <c r="A437" i="4" s="1"/>
  <c r="A447" i="4" s="1"/>
  <c r="A505" i="4" s="1"/>
  <c r="A510" i="4" s="1"/>
  <c r="A514" i="4" s="1"/>
  <c r="A517" i="4" s="1"/>
  <c r="A523" i="4" s="1"/>
  <c r="A528" i="4" s="1"/>
  <c r="A535" i="4" s="1"/>
  <c r="A547" i="4" s="1"/>
  <c r="F559" i="4" l="1"/>
  <c r="F545" i="4"/>
  <c r="F533" i="4"/>
  <c r="F526" i="4"/>
  <c r="F521" i="4"/>
  <c r="F515" i="4"/>
  <c r="F512" i="4"/>
  <c r="F508" i="4"/>
  <c r="F503" i="4"/>
  <c r="F435" i="4"/>
  <c r="F426" i="4"/>
  <c r="F416" i="4"/>
  <c r="F410" i="4"/>
  <c r="F402" i="4"/>
  <c r="F388" i="4"/>
  <c r="F380" i="4"/>
  <c r="F371" i="4"/>
  <c r="F363" i="4"/>
  <c r="F357" i="4"/>
  <c r="F349" i="4"/>
  <c r="F342" i="4"/>
  <c r="F334" i="4"/>
  <c r="F320" i="4"/>
  <c r="F306" i="4"/>
  <c r="F299" i="4"/>
  <c r="F294" i="4"/>
  <c r="F262" i="4"/>
  <c r="F257" i="4"/>
  <c r="F252" i="4"/>
  <c r="F244" i="4"/>
  <c r="F239" i="4"/>
  <c r="F215" i="4"/>
  <c r="F203" i="4"/>
  <c r="F198" i="4"/>
  <c r="F187" i="4"/>
  <c r="F182" i="4"/>
  <c r="F174" i="4"/>
  <c r="F169" i="4"/>
  <c r="F165" i="4"/>
  <c r="F161" i="4"/>
  <c r="F139" i="4"/>
  <c r="F134" i="4"/>
  <c r="F115" i="4"/>
  <c r="F89" i="4"/>
  <c r="F75" i="4"/>
  <c r="F68" i="4"/>
  <c r="F95" i="4" l="1"/>
  <c r="F59" i="4" l="1"/>
  <c r="F561" i="4" l="1"/>
  <c r="C6" i="4" s="1"/>
  <c r="C8" i="4" s="1"/>
</calcChain>
</file>

<file path=xl/sharedStrings.xml><?xml version="1.0" encoding="utf-8"?>
<sst xmlns="http://schemas.openxmlformats.org/spreadsheetml/2006/main" count="582" uniqueCount="397">
  <si>
    <t>1.</t>
  </si>
  <si>
    <t>em</t>
  </si>
  <si>
    <t>količina</t>
  </si>
  <si>
    <t>cena / em</t>
  </si>
  <si>
    <t>vrednost</t>
  </si>
  <si>
    <t>kos</t>
  </si>
  <si>
    <t>SPLOŠNA DOLOČILA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</si>
  <si>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</si>
  <si>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</si>
  <si>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</si>
  <si>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</si>
  <si>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</si>
  <si>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</si>
  <si>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</si>
  <si>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</si>
  <si>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</si>
  <si>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 xml:space="preserve">Specifikacija tehnološke opreme </t>
  </si>
  <si>
    <t>Ob ponudbi  mora ponudnik dostaviti 2 mapi s skicami in /ali prospekti vseh ponujenih elementov , s katerimi potrjuje zahtevane tehnične karakteristike opreme.</t>
  </si>
  <si>
    <t>Vsi prospekti morajo biti nedvoumno označeni , na katero pozicijo v specifikaciji se tehnična dokazila nanašajo.</t>
  </si>
  <si>
    <t>Izolacija površin je spodaj zaščitena z inox pločevino debeline min 0,5 mm.</t>
  </si>
  <si>
    <t>Vsi elementi morajo imeti možnost priklopa ozemljitve.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</si>
  <si>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</si>
  <si>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</si>
  <si>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</si>
  <si>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</si>
  <si>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</si>
  <si>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</si>
  <si>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</si>
  <si>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</si>
  <si>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</si>
  <si>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</si>
  <si>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</si>
  <si>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</si>
  <si>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</si>
  <si>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</si>
  <si>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</si>
  <si>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Po izboru izvajalca eno mapo zadrži investitor, drugo, potrjeno s starni investitorja pa obdrži izbrani izvajalec. Mapa je tudi podlaga  pri količinskem in kakovostnem prevzemu opreme.</t>
  </si>
  <si>
    <t>Ponudnik je dolžan ob oddaji mape oddati tudi vzorec delovne površine elementov širine max. 150 mm.</t>
  </si>
  <si>
    <t>Vsi elementi so izvedeni iz nerjavečega jekla  AISI 304, razen če v specifikaciji ni naveden drugačen material.</t>
  </si>
  <si>
    <t>Delovne površine elementov morajo biti izvedene iz nerjaveče pločevine AISI 304 min. 1,5 mm debeline in s privihom proti zidu min. 100 mm. V primeru naleganja površine na več sten se privihi izdelajo tudi na nalegajoče stene.</t>
  </si>
  <si>
    <t>Delovne površine imajo vgrajeno izolacijo za zmanjševanje vibracij in hrupa, delovna površina pa je spredaj zaključena v radij  cca R15 in odkapnim robom 10 mm za preprečevanje zatekanja.</t>
  </si>
  <si>
    <t>Vse delovne površine pri pultih, razen pri izdajni liniji imajo izdelano poglobitev  2 mm proti zatekanju.</t>
  </si>
  <si>
    <t>Debelina zgornjih površin mora biti min. 50 mm,  z vgrajeno izolacijo za  z zmanjševanje vibracij in hrupa , izvedena z vodoodporno vezano ploščo debeline min. 48 mm.</t>
  </si>
  <si>
    <t>Vsi predali morajo imeti vgrajena RF teleskopska, popolnoma izvlečna vodila s "Soft" zapiranjem.</t>
  </si>
  <si>
    <t>Vsa korita in mize morajo imeti v spodnjem delu polico ali tristransko ojačitev (zaradi trdnosti).</t>
  </si>
  <si>
    <t>Vsi elementi morajo imeti popolnoma zaprto izvedbo odkapnih robov.</t>
  </si>
  <si>
    <t>Vsi dostopni robovi morajo biti stisnjeni oziroma razigljeni - pobrušeni.</t>
  </si>
  <si>
    <t>Vsa hladilna oprema in toplovodne kopeli, ki predstavljajo kritične kontrolne točke morajo imeti vgrajene kontrolnike temperature.</t>
  </si>
  <si>
    <t>Termični elementi morajo biti izdelani tako, da so robovi površin spojeni "rob na rob" in je na ta način preprečeno zatekanje med elementi.</t>
  </si>
  <si>
    <t>Vse bočne stranice morajo biti izvedene iz nerjaveče pločevine AISI 304  min. 1 mm debeline.</t>
  </si>
  <si>
    <t>Obdelava vseh površin je Scitch Brite.</t>
  </si>
  <si>
    <t>Vsa oprema v kuhinji   je opremljena z  regulirnimi nogami.</t>
  </si>
  <si>
    <t>Cokel termičnega bloka se izvede ob montaži termičnega bloka iz nerjaveče pločevine in se ga zatesni.</t>
  </si>
  <si>
    <t>Elementi se medsebojno povežejo z ozemljitvenim kablom ali kratkimi zvari pod delovno površino.</t>
  </si>
  <si>
    <t>Elementi se na delovišče vnesejo zaščiteni z statično PVC folijo in se po končani montaži odstrani s strani montažne ekipe.</t>
  </si>
  <si>
    <t>Vse ostanke embalaže in montažnega materiala , je izvajalec dolžan pospraviti za seboj in delovišče pustiti za seboj čisto.</t>
  </si>
  <si>
    <t>Obveza izvajalca je, da kontrolira mere objekta in mere elementov uskladi s prostorom. Vsaka sprememba mer se pisno  vskladi z  investitorjem.</t>
  </si>
  <si>
    <t>Zamenjava opisanega elemnta v specifikaciji je mogoča le ob predhodnem dogovoru z investitorjem.</t>
  </si>
  <si>
    <t>Za vsak element je potrebno v ceno všteti ves potrebni spojni material do funkcionalne uporabnosti.</t>
  </si>
  <si>
    <t>Vse navedene mere so izražene v mm.</t>
  </si>
  <si>
    <t>Odstopanja ponujene opreme so dovoljene +10% , -10%.</t>
  </si>
  <si>
    <t>Ozemljitev kuhinjskih elementov izvede izvajalec elektro del.</t>
  </si>
  <si>
    <t>Izbrani dobavitelj tehnološke opreme dobavi inox talne rešetke. Vgradnjo in povezavo izvede izvajalec vodovodnih instalacij.</t>
  </si>
  <si>
    <t xml:space="preserve"> Vgradnjo in montažo sifonov, zaključnih ventilov in enoročnih mešalnih pip montiranih iz stene izvrši izvajalec strojnih inštalacij.</t>
  </si>
  <si>
    <t>Nape, prezračevalne rešetke dobavi, montira in priključi izvajalec strojnih inštalacij.</t>
  </si>
  <si>
    <t>V popisu tehnološke opreme ni upoštevano: sanitarna oprema,čistilno orodje, računalniška oprema, domofoni, sistem ozvočenja.</t>
  </si>
  <si>
    <t>Garderobna omara - dvodelna</t>
  </si>
  <si>
    <t>Kovinska, prašno barvana</t>
  </si>
  <si>
    <t>dvoprekatna ali Z izvedba</t>
  </si>
  <si>
    <t>krilna vrata z odprtinami za zračenje</t>
  </si>
  <si>
    <t>vgrajena ključavnica</t>
  </si>
  <si>
    <t>350 x 500 x 1800</t>
  </si>
  <si>
    <t>GARDEROBA</t>
  </si>
  <si>
    <t>ČISTILA</t>
  </si>
  <si>
    <t>Trokadero s sanitarnim umivalnikom</t>
  </si>
  <si>
    <t>vgrajena mešalna baterija</t>
  </si>
  <si>
    <t>Vgrajena dvižna mreža za naslon veder na korito</t>
  </si>
  <si>
    <t>HTV :  DN 1/2 "</t>
  </si>
  <si>
    <t>520 x 700 x 850</t>
  </si>
  <si>
    <t>Omara za detergente</t>
  </si>
  <si>
    <t>3 x  krilna vrata z magnetnim zaklepanjem</t>
  </si>
  <si>
    <t>2x 3 police za detergente in krpe - levo</t>
  </si>
  <si>
    <t>1 x krilna vrata opremljeno z inox cevjo za obešanje</t>
  </si>
  <si>
    <t>metel in zgornjo polico- desno</t>
  </si>
  <si>
    <t>1200 x 700 x 2000</t>
  </si>
  <si>
    <t>Talna rešetka</t>
  </si>
  <si>
    <t>· izvedba v inox Aisi 304</t>
  </si>
  <si>
    <t>· bazenom iz inox pločevine debeline 1,5 mm</t>
  </si>
  <si>
    <t>· višina bazena z rešetko je 145 mm</t>
  </si>
  <si>
    <r>
      <t xml:space="preserve">· sifoniziran odtok </t>
    </r>
    <r>
      <rPr>
        <sz val="11"/>
        <rFont val="Calibri"/>
        <family val="2"/>
        <charset val="1"/>
      </rPr>
      <t>Ø</t>
    </r>
    <r>
      <rPr>
        <sz val="11"/>
        <rFont val="Calibri"/>
        <family val="2"/>
        <charset val="238"/>
      </rPr>
      <t>50 mm</t>
    </r>
  </si>
  <si>
    <t>· inox sito za večje odpadke z luknjami fi 8</t>
  </si>
  <si>
    <t xml:space="preserve">· inox pohodna mreža nedrsna, izdelana iz </t>
  </si>
  <si>
    <t>rezanih profilov debeline 2 mm, višine 20 mm</t>
  </si>
  <si>
    <t>· inox zapora pri glodalcem</t>
  </si>
  <si>
    <t>· privarjena sidra za vgradnjo</t>
  </si>
  <si>
    <t>· prirobnica za hidro izolacijo</t>
  </si>
  <si>
    <r>
      <t xml:space="preserve">Odtok : </t>
    </r>
    <r>
      <rPr>
        <sz val="11"/>
        <rFont val="Calibri"/>
        <family val="2"/>
        <charset val="1"/>
      </rPr>
      <t>Ø</t>
    </r>
    <r>
      <rPr>
        <sz val="11"/>
        <rFont val="Calibri"/>
        <family val="2"/>
        <charset val="238"/>
      </rPr>
      <t>50 mm</t>
    </r>
  </si>
  <si>
    <t>300 x 300 x 145</t>
  </si>
  <si>
    <t>DOSTAVA SUROVIN IN TERMOPORTOV</t>
  </si>
  <si>
    <t>Nizka sprejemna miza za termoporte</t>
  </si>
  <si>
    <t>spodaj polica</t>
  </si>
  <si>
    <t>1200 x 700 x 650</t>
  </si>
  <si>
    <r>
      <t xml:space="preserve"> od -2</t>
    </r>
    <r>
      <rPr>
        <sz val="10"/>
        <rFont val="Arial"/>
        <family val="2"/>
        <charset val="238"/>
      </rPr>
      <t>º</t>
    </r>
    <r>
      <rPr>
        <sz val="11"/>
        <rFont val="Calibri"/>
        <family val="2"/>
        <charset val="238"/>
        <scheme val="minor"/>
      </rPr>
      <t>C - +8</t>
    </r>
    <r>
      <rPr>
        <sz val="10"/>
        <rFont val="Arial"/>
        <family val="2"/>
        <charset val="238"/>
      </rPr>
      <t>º</t>
    </r>
    <r>
      <rPr>
        <sz val="11"/>
        <rFont val="Calibri"/>
        <family val="2"/>
        <charset val="238"/>
        <scheme val="minor"/>
      </rPr>
      <t xml:space="preserve"> C, -18</t>
    </r>
    <r>
      <rPr>
        <sz val="11"/>
        <rFont val="Calibri"/>
        <family val="2"/>
        <charset val="238"/>
      </rPr>
      <t>°C -  -24°C</t>
    </r>
  </si>
  <si>
    <t>bruto vol. 500 lt</t>
  </si>
  <si>
    <t xml:space="preserve">inox izvedba </t>
  </si>
  <si>
    <t>dvojna vrata</t>
  </si>
  <si>
    <t>4 x GN 2/1 mreža  v korpusu</t>
  </si>
  <si>
    <t>dinamično hlajenje</t>
  </si>
  <si>
    <t>HACCP Integriran</t>
  </si>
  <si>
    <t>izolacija iz 70 mm expandiranega poliuretana</t>
  </si>
  <si>
    <t>brez prisotnosti CFC</t>
  </si>
  <si>
    <t xml:space="preserve">notranjost komore iz inox pločevine, </t>
  </si>
  <si>
    <t>z zaobljenimi robovi za lažje čiščenje</t>
  </si>
  <si>
    <t>kompaktna egregat enota za hitro menjavo</t>
  </si>
  <si>
    <t xml:space="preserve">enakomerna temperaturna porazdelitev </t>
  </si>
  <si>
    <t>znotraj komore</t>
  </si>
  <si>
    <t>vgrajen zunanji prikazovalnik temperature</t>
  </si>
  <si>
    <t>Priklj. napetost : 230 v 1N</t>
  </si>
  <si>
    <t>priklj. moč  500 W</t>
  </si>
  <si>
    <t>710 x 700 x 2000</t>
  </si>
  <si>
    <t>Zamrzovalna  omara</t>
  </si>
  <si>
    <t>Hladilna  omara</t>
  </si>
  <si>
    <r>
      <t xml:space="preserve"> od -2</t>
    </r>
    <r>
      <rPr>
        <sz val="10"/>
        <rFont val="Arial"/>
        <family val="2"/>
        <charset val="238"/>
      </rPr>
      <t>º</t>
    </r>
    <r>
      <rPr>
        <sz val="11"/>
        <rFont val="Calibri"/>
        <family val="2"/>
        <charset val="238"/>
        <scheme val="minor"/>
      </rPr>
      <t>C - +8</t>
    </r>
    <r>
      <rPr>
        <sz val="10"/>
        <rFont val="Arial"/>
        <family val="2"/>
        <charset val="238"/>
      </rPr>
      <t>º</t>
    </r>
    <r>
      <rPr>
        <sz val="11"/>
        <rFont val="Calibri"/>
        <family val="2"/>
        <charset val="238"/>
        <scheme val="minor"/>
      </rPr>
      <t xml:space="preserve"> C</t>
    </r>
  </si>
  <si>
    <t>enojna vrata</t>
  </si>
  <si>
    <t>priklj. moč  425 W</t>
  </si>
  <si>
    <t>Omara za surovine</t>
  </si>
  <si>
    <t>Zaprta z 2 x drsnimi vrati</t>
  </si>
  <si>
    <t>Znotraj 3 x polica</t>
  </si>
  <si>
    <t>1600 x 700 x 2000</t>
  </si>
  <si>
    <t>FINA PRIPRAVA</t>
  </si>
  <si>
    <t>Hlajena miza</t>
  </si>
  <si>
    <t>Vgrajeno korito desno</t>
  </si>
  <si>
    <t>bazen 400 x 500 mm</t>
  </si>
  <si>
    <t>poglobljena delovna površina</t>
  </si>
  <si>
    <t>kompresor vgrajen desno pod koritom</t>
  </si>
  <si>
    <t>izolacija boxa iz ekspandiranega poliuretana</t>
  </si>
  <si>
    <t>hlajenje dinamično</t>
  </si>
  <si>
    <t>digitalni display  temperature notranjosti</t>
  </si>
  <si>
    <t xml:space="preserve">kontrolni display za prikaz temperature in možnostjo </t>
  </si>
  <si>
    <t>regulacije temperature</t>
  </si>
  <si>
    <t>3 x hlajeni box</t>
  </si>
  <si>
    <t>vgrajena vodila za GN posode</t>
  </si>
  <si>
    <t>vrata s tečaji na torzijsko vzmet</t>
  </si>
  <si>
    <t>odvod kondenza v talni odtok</t>
  </si>
  <si>
    <t>delovna površina izvedena s 100 mm privihom</t>
  </si>
  <si>
    <t>priklj. moč  540 W</t>
  </si>
  <si>
    <t>2000 x 700 x 900</t>
  </si>
  <si>
    <t>Konzolna polica</t>
  </si>
  <si>
    <t>enoetažna</t>
  </si>
  <si>
    <t>2000 x 350 x 40/80</t>
  </si>
  <si>
    <t>Koterm rezalna plošča</t>
  </si>
  <si>
    <t>bele barve</t>
  </si>
  <si>
    <r>
      <t>600 x 400 x</t>
    </r>
    <r>
      <rPr>
        <sz val="11"/>
        <rFont val="Calibri"/>
        <family val="2"/>
        <charset val="238"/>
      </rPr>
      <t xml:space="preserve"> 20</t>
    </r>
  </si>
  <si>
    <t xml:space="preserve">Delovna miza </t>
  </si>
  <si>
    <t>središčna polica</t>
  </si>
  <si>
    <t>vgrajen set 3 predalov po vertikali - levo</t>
  </si>
  <si>
    <t>1550 x 700 x 900</t>
  </si>
  <si>
    <t>Salamorezka</t>
  </si>
  <si>
    <t>gravitacijska</t>
  </si>
  <si>
    <t>avtomatsko rezanje</t>
  </si>
  <si>
    <t>nož ф 350 mm</t>
  </si>
  <si>
    <t>vgrajen brusilec noža</t>
  </si>
  <si>
    <t>Priklj. napetost : 400 V  3N</t>
  </si>
  <si>
    <t>760 x 650 x 620</t>
  </si>
  <si>
    <t>1800 x 700 x 900</t>
  </si>
  <si>
    <t>Cutter</t>
  </si>
  <si>
    <t>namizna izvedba</t>
  </si>
  <si>
    <t>Inox posoda vol. 5,5 l ,z ročajem</t>
  </si>
  <si>
    <t>kapaciteta 20 do 80 pogrinjkov</t>
  </si>
  <si>
    <t>polikarbonatni pokrov z lijem za dolivanje tekočin</t>
  </si>
  <si>
    <t>in varnostnim zapiralom</t>
  </si>
  <si>
    <t>300 - 3500 vrt/min</t>
  </si>
  <si>
    <t>priklj. moč  1300 W</t>
  </si>
  <si>
    <t>280 x 350 x 265/490</t>
  </si>
  <si>
    <t>Viseča omarica</t>
  </si>
  <si>
    <t>drsna vrata</t>
  </si>
  <si>
    <t>znotraj prestavljiva polica</t>
  </si>
  <si>
    <t>1600 x 350 x 660</t>
  </si>
  <si>
    <t>Sanitarni umivalnik</t>
  </si>
  <si>
    <t>kolenska manipulacija</t>
  </si>
  <si>
    <t>pod umivalnikom kiper za odpadni papir</t>
  </si>
  <si>
    <t>samostoječa izvedba</t>
  </si>
  <si>
    <t>pritrjen na steno</t>
  </si>
  <si>
    <t>komplet z veznim materialom, inox izpustnim navojnim grlom,</t>
  </si>
  <si>
    <t>PVC čepom, PVC sifonom</t>
  </si>
  <si>
    <t>Priklop vode: THV 1/2"</t>
  </si>
  <si>
    <t>Odtok: Ø 50 mm</t>
  </si>
  <si>
    <t>480 x 500 x 850</t>
  </si>
  <si>
    <t>TERMIČNA OBDELAVA</t>
  </si>
  <si>
    <t>Parolov</t>
  </si>
  <si>
    <t>središčna, varčna  izvedba</t>
  </si>
  <si>
    <t>vgrajeni lovilci maščob</t>
  </si>
  <si>
    <t>vgrajena razsvetljava</t>
  </si>
  <si>
    <t>vgrajeni lovilci kondenza</t>
  </si>
  <si>
    <t>izpustni čepi</t>
  </si>
  <si>
    <t>brez ventilatorja in izpušnih cevi</t>
  </si>
  <si>
    <t>3000 x 2000 x 420</t>
  </si>
  <si>
    <t>tip : Provent ali enakovreden</t>
  </si>
  <si>
    <t>Domena z ponudnikom za prezračevannje</t>
  </si>
  <si>
    <t>Plinski kotel</t>
  </si>
  <si>
    <t>vol 80 lt</t>
  </si>
  <si>
    <t>inox okrogla  posoda</t>
  </si>
  <si>
    <t>vgrajen inox  duplikator</t>
  </si>
  <si>
    <t>vgrajen varnostni ventil za pritisk duplikatorja</t>
  </si>
  <si>
    <t>vgrajena baterija za hladno in toplo vodo</t>
  </si>
  <si>
    <t>Priključek pl. : R 3/4"</t>
  </si>
  <si>
    <r>
      <t xml:space="preserve">Priklj. Moč : </t>
    </r>
    <r>
      <rPr>
        <sz val="11"/>
        <rFont val="Calibri"/>
        <family val="2"/>
        <charset val="238"/>
      </rPr>
      <t>20 KW</t>
    </r>
  </si>
  <si>
    <t>Priključek HTV : R 1/2"</t>
  </si>
  <si>
    <t>800 x 700 x 900mm</t>
  </si>
  <si>
    <t>Delovna blok miza</t>
  </si>
  <si>
    <t>vgrajena  visoka baterija</t>
  </si>
  <si>
    <t>korpus odprt</t>
  </si>
  <si>
    <t>400 x 700 x 900 mm</t>
  </si>
  <si>
    <t>Plinski štedilnik</t>
  </si>
  <si>
    <t>6 x odprti gorilec</t>
  </si>
  <si>
    <t>moč gorilcev: 3 x 3,5 kW + 2 x 6,5 kW + 1x 7 kW</t>
  </si>
  <si>
    <t>Priklj. plina : 3/4"</t>
  </si>
  <si>
    <t>Priključna moč: 28,5 kW</t>
  </si>
  <si>
    <t>800 x 900 x 900</t>
  </si>
  <si>
    <t>vgrajen predal</t>
  </si>
  <si>
    <t>Delovna miza</t>
  </si>
  <si>
    <t>bočno vgrajena 2 seta 3 predalov po vertikali</t>
  </si>
  <si>
    <t>med predali polica</t>
  </si>
  <si>
    <t>1600 x 700 x 900</t>
  </si>
  <si>
    <t>stenska, varčna  izvedba</t>
  </si>
  <si>
    <t>1500 x 1300 x 420</t>
  </si>
  <si>
    <t>Parni konvektomat</t>
  </si>
  <si>
    <t>električni</t>
  </si>
  <si>
    <t>10 x GN 2/1</t>
  </si>
  <si>
    <t>50 programov s 6 koraki</t>
  </si>
  <si>
    <t>merilec vlage z 5 stopenjsko nastavitvijo in regulacijo</t>
  </si>
  <si>
    <t>središčna sonda</t>
  </si>
  <si>
    <t>vgrajen tuš</t>
  </si>
  <si>
    <t>5 hitrostni ventilator</t>
  </si>
  <si>
    <t>hitro ohlajevanje komore</t>
  </si>
  <si>
    <t>predgretje komore</t>
  </si>
  <si>
    <t>kuhanje v pari</t>
  </si>
  <si>
    <t>pečenje s suhim zrakom</t>
  </si>
  <si>
    <t>pečenje z dodajanjem pare</t>
  </si>
  <si>
    <t>regeneracija ohlajenih obrokov</t>
  </si>
  <si>
    <t>vgrajen samočistilni sistem</t>
  </si>
  <si>
    <t>Priključek HV : R 3/4", trdote 5° BH do 8° BH</t>
  </si>
  <si>
    <t>Odvod vode : 50 mm</t>
  </si>
  <si>
    <t>Priklj. napetost : 400 V 3N</t>
  </si>
  <si>
    <t>priklj. Moč:  36,7 K W</t>
  </si>
  <si>
    <t>1069 x 971 x 1042</t>
  </si>
  <si>
    <t>Podstavek konvektomata</t>
  </si>
  <si>
    <t>prostor za mehčalec vode</t>
  </si>
  <si>
    <t>vgrajena vodila za GN 2/1 in 1/1 posode</t>
  </si>
  <si>
    <t>mere prilagoditi tipu peči</t>
  </si>
  <si>
    <t>Mehčalec vode</t>
  </si>
  <si>
    <t>avtomatski</t>
  </si>
  <si>
    <t>OV Ø 50 mm</t>
  </si>
  <si>
    <t>PHV:  1/2"</t>
  </si>
  <si>
    <t>Priklj. napetost : 230 V AC</t>
  </si>
  <si>
    <t>priklj. Moč:  4 W</t>
  </si>
  <si>
    <t>· višina bazena z rešetko je 175 mm</t>
  </si>
  <si>
    <r>
      <t xml:space="preserve">Odtok : </t>
    </r>
    <r>
      <rPr>
        <sz val="11"/>
        <rFont val="Calibri"/>
        <family val="2"/>
        <charset val="1"/>
      </rPr>
      <t>Ø 75</t>
    </r>
    <r>
      <rPr>
        <sz val="11"/>
        <rFont val="Calibri"/>
        <family val="2"/>
        <charset val="238"/>
      </rPr>
      <t xml:space="preserve"> mm</t>
    </r>
  </si>
  <si>
    <t>1200 x 400 x 175</t>
  </si>
  <si>
    <t>800 x 400 x 175</t>
  </si>
  <si>
    <t>IZDAJA OBROKOV</t>
  </si>
  <si>
    <t>Nevtralna miza</t>
  </si>
  <si>
    <t>brez priviha</t>
  </si>
  <si>
    <t>obojestranska drsna vrata</t>
  </si>
  <si>
    <t>znotraj polica</t>
  </si>
  <si>
    <t>Servirni voziček</t>
  </si>
  <si>
    <t>troetažni</t>
  </si>
  <si>
    <t>delovna površina melapan</t>
  </si>
  <si>
    <t>nosilnost 60 kg</t>
  </si>
  <si>
    <t>500 x 865 x 835</t>
  </si>
  <si>
    <t>Tip: kot Soča ali enakovreden</t>
  </si>
  <si>
    <t>PRANJE KUHINJSKE POSODE</t>
  </si>
  <si>
    <t>brez police</t>
  </si>
  <si>
    <t>bično in zadaj cevna vez</t>
  </si>
  <si>
    <t>v korpusu prostor za voziček za odpadke</t>
  </si>
  <si>
    <t>800 x 700 x 900</t>
  </si>
  <si>
    <t>Voziček za odpadke</t>
  </si>
  <si>
    <t>inox izvedba</t>
  </si>
  <si>
    <t>pokrov na nožni dvig</t>
  </si>
  <si>
    <t>vol. Cca 60 lt</t>
  </si>
  <si>
    <t>Φ 420 x 650</t>
  </si>
  <si>
    <t>Dvodelno korito</t>
  </si>
  <si>
    <t>bazen 500 x 500 mm</t>
  </si>
  <si>
    <t>priloženi prelivni cevi</t>
  </si>
  <si>
    <t>pod koritom polica</t>
  </si>
  <si>
    <t>OV: 2 x  Ø 50 mm v zidu</t>
  </si>
  <si>
    <t>PHV:  1/2" , v steni (1,2 m)</t>
  </si>
  <si>
    <t>1200 x 700 x 900</t>
  </si>
  <si>
    <t>Mešalna baterija z visokim tušem</t>
  </si>
  <si>
    <t>keramična tesnila proti vodnemu kamnu</t>
  </si>
  <si>
    <t>montiranim v vzmetni zaščiti</t>
  </si>
  <si>
    <t>dodatna pritrditev vzmeti na zid</t>
  </si>
  <si>
    <t>stenska izvedba</t>
  </si>
  <si>
    <t>tuš ročka z ročnim zapiranjem</t>
  </si>
  <si>
    <t>vgrajen spodnji dolgi izliv</t>
  </si>
  <si>
    <t>Inox regal</t>
  </si>
  <si>
    <t>4 x polna polica</t>
  </si>
  <si>
    <t>varjena konstrukcija</t>
  </si>
  <si>
    <t>pod polico ojačitven omega profil</t>
  </si>
  <si>
    <t>nosilnost police cca 150 kg/tm</t>
  </si>
  <si>
    <t>cevni profil zaprt s PVC čepom</t>
  </si>
  <si>
    <t>1200 x 540 x1790/ 1850</t>
  </si>
  <si>
    <t>800 x 300 x 175</t>
  </si>
  <si>
    <t>PRANJE JEDILNE POSODE</t>
  </si>
  <si>
    <t>Sprejemna miza</t>
  </si>
  <si>
    <t>zaprta s terh strani</t>
  </si>
  <si>
    <t>brez spodnje police</t>
  </si>
  <si>
    <t>znotraj prostor za vozička za odpadke</t>
  </si>
  <si>
    <t>Vhodna miza stroja</t>
  </si>
  <si>
    <t>leva izvedba</t>
  </si>
  <si>
    <t>vgrajeno dvodelno korito 500 x 400</t>
  </si>
  <si>
    <t>v površini vgrajeno drsno vodilo za košare</t>
  </si>
  <si>
    <t>v korpusu 2 x vodila za čiste košare</t>
  </si>
  <si>
    <t>OV Ø 50 mm v zidu</t>
  </si>
  <si>
    <t>1200 x 750 x 850</t>
  </si>
  <si>
    <t>zidna izvedba</t>
  </si>
  <si>
    <t xml:space="preserve"> vgrajen spodnji dolgi izliv</t>
  </si>
  <si>
    <t>1000 x 1000 x 420</t>
  </si>
  <si>
    <t>Pomivalni stroj za posodo</t>
  </si>
  <si>
    <t>Izvedba:</t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</si>
  <si>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 xml:space="preserve">model s pokrovom (pokrov se odpira navzgor), </t>
    </r>
  </si>
  <si>
    <t>     za delovanje naravnost skozi ali kotno</t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</si>
  <si>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b/>
        <sz val="11"/>
        <color indexed="8"/>
        <rFont val="Calibri"/>
        <family val="2"/>
        <charset val="238"/>
      </rPr>
      <t>3 avtomatski programi pomivanja: 60/90/120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</si>
  <si>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b/>
        <sz val="11"/>
        <color indexed="8"/>
        <rFont val="Calibri"/>
        <family val="2"/>
        <charset val="238"/>
      </rPr>
      <t>pomivalni ciklus se ne zažene, če filtrov ni ali so nepravilno nameščeni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</si>
  <si>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pokrov je zaprt z vseh 4 strani, kar omogoča zadrževanje pare in energije v sistemu – prihranek energije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</si>
  <si>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signal za pomanjkanje detergenta in izpiralnih sredstev</t>
    </r>
  </si>
  <si>
    <r>
      <t>·</t>
    </r>
    <r>
      <rPr>
        <sz val="11"/>
        <color indexed="8"/>
        <rFont val="Calibri"/>
        <family val="2"/>
        <charset val="238"/>
      </rPr>
      <t xml:space="preserve">       </t>
    </r>
    <r>
      <rPr>
        <b/>
        <sz val="11"/>
        <color indexed="8"/>
        <rFont val="Calibri"/>
        <family val="2"/>
        <charset val="238"/>
      </rPr>
      <t>izoliran</t>
    </r>
    <r>
      <rPr>
        <sz val="11"/>
        <color theme="1"/>
        <rFont val="Calibri"/>
        <family val="2"/>
        <charset val="238"/>
        <scheme val="minor"/>
      </rPr>
      <t xml:space="preserve"> pokrov 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</si>
  <si>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avtomatski program samo-čiščenja notranjosti aparata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</si>
  <si>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 xml:space="preserve">rezervoar lociran v notranjosti aparata in oblikovan tako, da ni nobenih higiensko problematičnih kotov in robov 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</si>
  <si>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odstranljiva vodila košar</t>
    </r>
  </si>
  <si>
    <r>
      <t>·</t>
    </r>
    <r>
      <rPr>
        <sz val="11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 xml:space="preserve">zaščita črpalk (filter) pred mehanskimi poškodbami 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</si>
  <si>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vgrajen štiri-stopenjski fini filtrirni sistem nepretrgoma filtrira pomivalno vodo za boljše rezultate pomivanja in prihranek čistilnih in izpiralnih sredstev do 30%</t>
    </r>
  </si>
  <si>
    <r>
      <t>·</t>
    </r>
    <r>
      <rPr>
        <b/>
        <sz val="7"/>
        <color indexed="8"/>
        <rFont val="Calibri"/>
        <family val="2"/>
        <charset val="238"/>
      </rPr>
      <t xml:space="preserve">       </t>
    </r>
    <r>
      <rPr>
        <b/>
        <sz val="11"/>
        <color indexed="8"/>
        <rFont val="Calibri"/>
        <family val="2"/>
        <charset val="238"/>
      </rPr>
      <t>upravljanje in zagon programa z eno samo tipko, ki je hkrati indikator delovanja – tipka sveti v  različnih barvah in tako sporoča pripravljenost stroja, potek delovanja in tudi morebitne okvare v delovanju</t>
    </r>
  </si>
  <si>
    <r>
      <t>·</t>
    </r>
    <r>
      <rPr>
        <b/>
        <sz val="7"/>
        <color indexed="8"/>
        <rFont val="Calibri"/>
        <family val="2"/>
        <charset val="238"/>
      </rPr>
      <t xml:space="preserve">       </t>
    </r>
    <r>
      <rPr>
        <b/>
        <sz val="11"/>
        <color indexed="8"/>
        <rFont val="Calibri"/>
        <family val="2"/>
        <charset val="238"/>
      </rPr>
      <t>digitalni prikaz temperature pomivanja in izpiranja</t>
    </r>
  </si>
  <si>
    <r>
      <t>·</t>
    </r>
    <r>
      <rPr>
        <sz val="11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aparat je opremljen s priključnim kablom, dovodno in odvodno cevjo vode in nepovratnim ventilom</t>
    </r>
  </si>
  <si>
    <t>Pomivalni sistem:</t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</si>
  <si>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 xml:space="preserve">2 (1 zgoraj, 1 spodaj) štiri-peresne vrteči se pomivalni roki </t>
    </r>
  </si>
  <si>
    <r>
      <t>·</t>
    </r>
    <r>
      <rPr>
        <sz val="11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šobe so oblikovane tako, da se ne morejo zamašiti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</si>
  <si>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pomivalne roke, inox filter rezervoarja in ostali filtri se odstranjujejo brez uporabe kakršnegakoli orodja</t>
    </r>
  </si>
  <si>
    <r>
      <t>·</t>
    </r>
    <r>
      <rPr>
        <sz val="11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grelni element zagotavlja konstantno temperaturo vode 60°C, kar optimizira učinek detergenta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</si>
  <si>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pomivalna črpalka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</si>
  <si>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 xml:space="preserve">vgrajena odvodna črpalka 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</si>
  <si>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prikaz temperature pomivanja na displeju (na pritisk gumba)</t>
    </r>
  </si>
  <si>
    <t>Izpiralni sistem:</t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</si>
  <si>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vrteči se izpiralni roki (1 zgoraj, 1 spodaj), odstranljivi brez uporabe kakršnegakoli orodja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</si>
  <si>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šobe so oblikovane tako, da distribuirajo vodo v vse kote pomivalne komore in se ne morejo zamašiti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</si>
  <si>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termostatsko voden pretočni grelec z nastavljivo temperaturo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</si>
  <si>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 xml:space="preserve">vgrajen nepovratni ventil 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</si>
  <si>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prikaz temperature izpiranja na displeju (na pritisk gumba)</t>
    </r>
  </si>
  <si>
    <t>Košare:</t>
  </si>
  <si>
    <t>V kompletu:</t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</si>
  <si>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 xml:space="preserve">1 košara za krožnike, 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</si>
  <si>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 xml:space="preserve">1 univerzalna košara, 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</si>
  <si>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 xml:space="preserve">1 plastična košarica za pribor, </t>
    </r>
  </si>
  <si>
    <t>TEHNIČNI PODATKI:</t>
  </si>
  <si>
    <r>
      <t>·</t>
    </r>
    <r>
      <rPr>
        <sz val="11"/>
        <color indexed="8"/>
        <rFont val="Calibri"/>
        <family val="2"/>
        <charset val="238"/>
      </rPr>
      <t>       kapaciteta</t>
    </r>
    <r>
      <rPr>
        <b/>
        <sz val="11"/>
        <color indexed="8"/>
        <rFont val="Calibri"/>
        <family val="2"/>
        <charset val="238"/>
      </rPr>
      <t xml:space="preserve">: prvi program – min. 60 košar/h </t>
    </r>
  </si>
  <si>
    <r>
      <t xml:space="preserve">                       </t>
    </r>
    <r>
      <rPr>
        <b/>
        <sz val="11"/>
        <color indexed="8"/>
        <rFont val="Calibri"/>
        <family val="2"/>
        <charset val="238"/>
      </rPr>
      <t>drugi program – min. 45 košar/h            </t>
    </r>
  </si>
  <si>
    <t>                       tretji program – min. 30 košar/h</t>
  </si>
  <si>
    <r>
      <t>·</t>
    </r>
    <r>
      <rPr>
        <sz val="11"/>
        <color indexed="8"/>
        <rFont val="Calibri"/>
        <family val="2"/>
        <charset val="238"/>
      </rPr>
      <t xml:space="preserve">       </t>
    </r>
    <r>
      <rPr>
        <b/>
        <sz val="11"/>
        <color indexed="8"/>
        <rFont val="Calibri"/>
        <family val="2"/>
        <charset val="238"/>
      </rPr>
      <t>3 programi pomivanja: 60/90/120 sec</t>
    </r>
  </si>
  <si>
    <r>
      <t>·</t>
    </r>
    <r>
      <rPr>
        <sz val="11"/>
        <color indexed="8"/>
        <rFont val="Calibri"/>
        <family val="2"/>
        <charset val="238"/>
      </rPr>
      <t>   </t>
    </r>
    <r>
      <rPr>
        <b/>
        <sz val="11"/>
        <color indexed="8"/>
        <rFont val="Calibri"/>
        <family val="2"/>
        <charset val="238"/>
      </rPr>
      <t>program pomivanja škroba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</si>
  <si>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 xml:space="preserve">temperatura pomivanja: 60°C 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</si>
  <si>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temperatura izpiranja: 85°C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</si>
  <si>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vgrajen nepovratni ventil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</si>
  <si>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zahtevan pritisk vode: min 0,5 –  max 10 barov, max 60°C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</si>
  <si>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potreben pretok vode: 5 lit/min</t>
    </r>
  </si>
  <si>
    <t>Dimenzije:</t>
  </si>
  <si>
    <r>
      <t>·</t>
    </r>
    <r>
      <rPr>
        <sz val="11"/>
        <color indexed="8"/>
        <rFont val="Calibri"/>
        <family val="2"/>
        <charset val="238"/>
      </rPr>
      <t>       max. uporabna višina komore: 440 mm</t>
    </r>
  </si>
  <si>
    <t>Priključne cevi:</t>
  </si>
  <si>
    <r>
      <t>·</t>
    </r>
    <r>
      <rPr>
        <sz val="11"/>
        <color indexed="8"/>
        <rFont val="Calibri"/>
        <family val="2"/>
        <charset val="238"/>
      </rPr>
      <t>       napajalni kabel dolžine 2500 mm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</si>
  <si>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 xml:space="preserve">dovodna tlačna cev vode dolžine cca. 2000 mm, notranji Ø 3/4", max. temperatura vode 60°C 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</si>
  <si>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odvodna cev vode dolžine cca. 2000 mm, notranji Ø 20 mm, zunanji Ø 25 mm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</si>
  <si>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cevi za pomivalno in izpiralno sredstvo: vsaka dolžine cca. 2000 mm</t>
    </r>
  </si>
  <si>
    <t>Ostali podatki:</t>
  </si>
  <si>
    <r>
      <t>·</t>
    </r>
    <r>
      <rPr>
        <sz val="11"/>
        <color indexed="8"/>
        <rFont val="Calibri"/>
        <family val="2"/>
        <charset val="238"/>
      </rPr>
      <t>       certifikati: CE; DVGW ustreznost</t>
    </r>
  </si>
  <si>
    <t>635/758 x 635/815 x 1510/1995 mm</t>
  </si>
  <si>
    <t xml:space="preserve">Košara za krožnike </t>
  </si>
  <si>
    <t>500 x 500 mm</t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</si>
  <si>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za 18 plitvih krožnikov ali 12 globokih krožnikov</t>
    </r>
  </si>
  <si>
    <t>izdelano iz umetne mase</t>
  </si>
  <si>
    <t xml:space="preserve">Univerzalna košara z ravnim dnom </t>
  </si>
  <si>
    <t xml:space="preserve">Košarica z 8 prekati za pomivanje pribora </t>
  </si>
  <si>
    <t xml:space="preserve">Košara za pomivanje pladnjev oz. GN posod in pokrovov </t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</si>
  <si>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za 9 pladnje oz. GN posod in pokrovov</t>
    </r>
  </si>
  <si>
    <r>
      <t>·</t>
    </r>
    <r>
      <rPr>
        <sz val="7"/>
        <color indexed="8"/>
        <rFont val="Calibri"/>
        <family val="2"/>
        <charset val="238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odprta na 1 strani</t>
    </r>
  </si>
  <si>
    <t>Izhodna miza stroja</t>
  </si>
  <si>
    <t>desna izvedba</t>
  </si>
  <si>
    <t>1100 x 750 x 850</t>
  </si>
  <si>
    <t>SATELITSKA KUHINJA</t>
  </si>
  <si>
    <r>
      <t xml:space="preserve">stenski odtok </t>
    </r>
    <r>
      <rPr>
        <sz val="11"/>
        <rFont val="Calibri"/>
        <family val="2"/>
        <charset val="238"/>
      </rPr>
      <t xml:space="preserve">ф 50 </t>
    </r>
    <r>
      <rPr>
        <sz val="11"/>
        <rFont val="Calibri"/>
        <family val="2"/>
        <charset val="238"/>
        <scheme val="minor"/>
      </rPr>
      <t>mm</t>
    </r>
  </si>
  <si>
    <r>
      <rPr>
        <b/>
        <sz val="11"/>
        <rFont val="Calibri"/>
        <family val="2"/>
        <charset val="238"/>
      </rPr>
      <t>tip</t>
    </r>
    <r>
      <rPr>
        <b/>
        <sz val="11"/>
        <rFont val="Calibri"/>
        <family val="2"/>
        <charset val="238"/>
        <scheme val="minor"/>
      </rPr>
      <t>: kot KIG ali Primat , oz.  enakovreden</t>
    </r>
  </si>
  <si>
    <t>TEHNIČNE ZAHTEVE OPREME</t>
  </si>
  <si>
    <t>IZVEDBENE ZAHTEVE TEHNOLOŠKE OPREME</t>
  </si>
  <si>
    <t>G.</t>
  </si>
  <si>
    <t>TEHNOLOGIJA KUHINJE</t>
  </si>
  <si>
    <t>SKUPAJ TEHNOLOŠKA OPREMA KUHINJE:</t>
  </si>
  <si>
    <t>SKUPAJ:</t>
  </si>
  <si>
    <t>REKAPITULACIJA TEHNOLOŠKE OPREME KUHINJE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</si>
</sst>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S_I_T_-;\-* #,##0.00\ _S_I_T_-;_-* &quot;-&quot;??\ _S_I_T_-;_-@_-"/>
    <numFmt numFmtId="165" formatCode="#&quot;.&quot;"/>
    <numFmt numFmtId="166" formatCode="#,##0.00\ [$€-1]"/>
  </numFmts>
  <fonts count="3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</font>
    <font>
      <sz val="10"/>
      <color theme="1"/>
      <name val="Tahoma"/>
      <family val="2"/>
      <charset val="238"/>
    </font>
    <font>
      <b/>
      <sz val="10"/>
      <color rgb="FF41A6B1"/>
      <name val="Tahoma"/>
      <family val="2"/>
      <charset val="238"/>
    </font>
    <font>
      <sz val="10"/>
      <name val="Arial"/>
      <family val="2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b/>
      <i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b/>
      <sz val="11"/>
      <name val="Calibri"/>
      <family val="2"/>
    </font>
    <font>
      <sz val="7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7"/>
      <color indexed="8"/>
      <name val="Calibri"/>
      <family val="2"/>
      <charset val="238"/>
    </font>
    <font>
      <u/>
      <sz val="11"/>
      <color theme="1"/>
      <name val="Calibri"/>
      <family val="2"/>
      <charset val="238"/>
      <scheme val="minor"/>
    </font>
    <font>
      <i/>
      <sz val="11"/>
      <color rgb="FF0070C0"/>
      <name val="Calibri"/>
      <family val="2"/>
      <charset val="238"/>
    </font>
    <font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9">
    <xf numFmtId="0" fontId="0" fillId="0" borderId="0"/>
    <xf numFmtId="0" fontId="4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3" fillId="0" borderId="0"/>
    <xf numFmtId="49" fontId="7" fillId="0" borderId="0">
      <alignment horizontal="center"/>
    </xf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49" fontId="8" fillId="0" borderId="0" applyNumberFormat="0" applyAlignment="0">
      <alignment vertical="top"/>
    </xf>
    <xf numFmtId="0" fontId="4" fillId="0" borderId="0"/>
    <xf numFmtId="0" fontId="3" fillId="0" borderId="0"/>
    <xf numFmtId="0" fontId="10" fillId="0" borderId="0"/>
    <xf numFmtId="166" fontId="3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165" fontId="7" fillId="0" borderId="0">
      <alignment horizontal="right" vertical="top" readingOrder="1"/>
    </xf>
    <xf numFmtId="0" fontId="11" fillId="0" borderId="0"/>
    <xf numFmtId="164" fontId="11" fillId="0" borderId="0" applyFont="0" applyFill="0" applyBorder="0" applyAlignment="0" applyProtection="0"/>
    <xf numFmtId="0" fontId="3" fillId="0" borderId="0"/>
    <xf numFmtId="0" fontId="4" fillId="0" borderId="0"/>
  </cellStyleXfs>
  <cellXfs count="83">
    <xf numFmtId="0" fontId="0" fillId="0" borderId="0" xfId="0"/>
    <xf numFmtId="0" fontId="2" fillId="0" borderId="0" xfId="0" applyFont="1" applyBorder="1"/>
    <xf numFmtId="0" fontId="0" fillId="0" borderId="0" xfId="0"/>
    <xf numFmtId="0" fontId="2" fillId="0" borderId="0" xfId="0" applyFont="1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4" fontId="2" fillId="0" borderId="0" xfId="0" applyNumberFormat="1" applyFont="1" applyFill="1" applyBorder="1"/>
    <xf numFmtId="4" fontId="2" fillId="0" borderId="0" xfId="0" applyNumberFormat="1" applyFont="1" applyBorder="1"/>
    <xf numFmtId="0" fontId="0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3" borderId="2" xfId="0" applyFont="1" applyFill="1" applyBorder="1"/>
    <xf numFmtId="0" fontId="14" fillId="3" borderId="2" xfId="0" applyFont="1" applyFill="1" applyBorder="1" applyAlignment="1">
      <alignment horizontal="right" vertical="top"/>
    </xf>
    <xf numFmtId="4" fontId="14" fillId="3" borderId="2" xfId="0" applyNumberFormat="1" applyFont="1" applyFill="1" applyBorder="1"/>
    <xf numFmtId="0" fontId="2" fillId="0" borderId="1" xfId="0" applyFont="1" applyBorder="1"/>
    <xf numFmtId="0" fontId="12" fillId="0" borderId="1" xfId="0" applyFont="1" applyBorder="1"/>
    <xf numFmtId="0" fontId="12" fillId="2" borderId="3" xfId="0" applyFont="1" applyFill="1" applyBorder="1"/>
    <xf numFmtId="0" fontId="1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17" fillId="0" borderId="0" xfId="0" applyFont="1" applyFill="1" applyAlignment="1">
      <alignment vertical="top"/>
    </xf>
    <xf numFmtId="0" fontId="17" fillId="0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15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13" fillId="0" borderId="0" xfId="0" applyFont="1" applyFill="1" applyAlignment="1">
      <alignment vertical="top"/>
    </xf>
    <xf numFmtId="0" fontId="12" fillId="3" borderId="4" xfId="0" applyFont="1" applyFill="1" applyBorder="1" applyAlignment="1"/>
    <xf numFmtId="0" fontId="12" fillId="0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0" fillId="0" borderId="0" xfId="0" applyAlignment="1">
      <alignment vertical="top"/>
    </xf>
    <xf numFmtId="0" fontId="20" fillId="0" borderId="0" xfId="0" applyFont="1" applyAlignment="1">
      <alignment vertical="top"/>
    </xf>
    <xf numFmtId="0" fontId="13" fillId="0" borderId="0" xfId="0" applyFont="1" applyAlignment="1">
      <alignment horizontal="justify" vertical="top"/>
    </xf>
    <xf numFmtId="49" fontId="13" fillId="0" borderId="0" xfId="0" applyNumberFormat="1" applyFont="1" applyAlignment="1">
      <alignment vertical="top"/>
    </xf>
    <xf numFmtId="0" fontId="0" fillId="0" borderId="0" xfId="0" applyFont="1" applyBorder="1" applyAlignment="1">
      <alignment vertical="top"/>
    </xf>
    <xf numFmtId="0" fontId="12" fillId="0" borderId="0" xfId="0" applyFont="1" applyFill="1" applyBorder="1" applyAlignment="1">
      <alignment vertical="top"/>
    </xf>
    <xf numFmtId="0" fontId="12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justify" vertical="top"/>
    </xf>
    <xf numFmtId="49" fontId="13" fillId="0" borderId="0" xfId="0" applyNumberFormat="1" applyFont="1" applyBorder="1" applyAlignment="1">
      <alignment vertical="top"/>
    </xf>
    <xf numFmtId="0" fontId="12" fillId="0" borderId="0" xfId="0" applyFont="1" applyBorder="1"/>
    <xf numFmtId="0" fontId="2" fillId="0" borderId="0" xfId="0" applyFont="1" applyFill="1" applyAlignment="1">
      <alignment horizontal="left" vertical="top"/>
    </xf>
    <xf numFmtId="0" fontId="22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0" fillId="0" borderId="0" xfId="0" applyFont="1" applyAlignment="1">
      <alignment horizontal="left" vertical="top"/>
    </xf>
    <xf numFmtId="0" fontId="18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22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left" vertical="top"/>
    </xf>
    <xf numFmtId="0" fontId="16" fillId="0" borderId="0" xfId="0" applyFont="1" applyFill="1" applyAlignment="1">
      <alignment vertical="top"/>
    </xf>
    <xf numFmtId="0" fontId="23" fillId="0" borderId="0" xfId="0" applyFont="1" applyFill="1" applyAlignment="1">
      <alignment vertical="top"/>
    </xf>
    <xf numFmtId="0" fontId="0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27" fillId="0" borderId="0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28" fillId="0" borderId="0" xfId="0" applyFont="1" applyAlignment="1">
      <alignment vertical="top"/>
    </xf>
    <xf numFmtId="0" fontId="0" fillId="0" borderId="0" xfId="0" applyFont="1"/>
    <xf numFmtId="0" fontId="0" fillId="0" borderId="0" xfId="0" applyFont="1" applyAlignment="1">
      <alignment wrapText="1"/>
    </xf>
    <xf numFmtId="0" fontId="1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2" fillId="0" borderId="0" xfId="0" applyFont="1" applyAlignment="1">
      <alignment horizontal="left"/>
    </xf>
    <xf numFmtId="0" fontId="2" fillId="2" borderId="3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2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3" borderId="2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29" fillId="2" borderId="3" xfId="0" applyFont="1" applyFill="1" applyBorder="1" applyAlignment="1">
      <alignment horizontal="center" vertical="center"/>
    </xf>
    <xf numFmtId="4" fontId="29" fillId="2" borderId="3" xfId="0" applyNumberFormat="1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left"/>
    </xf>
    <xf numFmtId="0" fontId="15" fillId="0" borderId="3" xfId="0" applyFont="1" applyBorder="1" applyAlignment="1">
      <alignment horizontal="center" vertical="top" wrapText="1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12" fillId="0" borderId="3" xfId="0" applyFont="1" applyBorder="1"/>
    <xf numFmtId="4" fontId="12" fillId="0" borderId="3" xfId="0" applyNumberFormat="1" applyFont="1" applyBorder="1" applyAlignment="1">
      <alignment horizontal="right"/>
    </xf>
  </cellXfs>
  <cellStyles count="39">
    <cellStyle name="e.m.+kolicina" xfId="11"/>
    <cellStyle name="Excel Built-in Normal" xfId="2"/>
    <cellStyle name="Naslov 5 6" xfId="19"/>
    <cellStyle name="Navadno" xfId="0" builtinId="0"/>
    <cellStyle name="Navadno 11" xfId="13"/>
    <cellStyle name="Navadno 11 70" xfId="20"/>
    <cellStyle name="Navadno 13" xfId="14"/>
    <cellStyle name="Navadno 14" xfId="31"/>
    <cellStyle name="Navadno 14 8" xfId="21"/>
    <cellStyle name="Navadno 16 2" xfId="12"/>
    <cellStyle name="Navadno 16 2 4" xfId="26"/>
    <cellStyle name="Navadno 16 2 8" xfId="23"/>
    <cellStyle name="Navadno 2" xfId="1"/>
    <cellStyle name="Navadno 2 17" xfId="15"/>
    <cellStyle name="Navadno 2 17 3" xfId="30"/>
    <cellStyle name="Navadno 2 2" xfId="6"/>
    <cellStyle name="Navadno 2 2 2" xfId="9"/>
    <cellStyle name="Navadno 2 2 2 2" xfId="25"/>
    <cellStyle name="Navadno 2 2 2 2 2" xfId="29"/>
    <cellStyle name="Navadno 2 3" xfId="5"/>
    <cellStyle name="Navadno 2 5" xfId="7"/>
    <cellStyle name="Navadno 2 5 7" xfId="24"/>
    <cellStyle name="Navadno 27 16" xfId="28"/>
    <cellStyle name="Navadno 3" xfId="3"/>
    <cellStyle name="Navadno 3 10" xfId="8"/>
    <cellStyle name="Navadno 3 2" xfId="35"/>
    <cellStyle name="Navadno 3 2 2" xfId="33"/>
    <cellStyle name="Navadno 3 2 2 2" xfId="10"/>
    <cellStyle name="Navadno 3 26" xfId="16"/>
    <cellStyle name="Navadno 3 26 2" xfId="32"/>
    <cellStyle name="Navadno 3 26 2 2" xfId="37"/>
    <cellStyle name="Navadno 31" xfId="17"/>
    <cellStyle name="Navadno 31 10" xfId="18"/>
    <cellStyle name="Navadno 8 2" xfId="27"/>
    <cellStyle name="Navadno 9" xfId="38"/>
    <cellStyle name="Normal 3" xfId="22"/>
    <cellStyle name="Odstotek 2" xfId="4"/>
    <cellStyle name="Številka" xfId="34"/>
    <cellStyle name="Vejica 2" xfId="36"/>
  </cellStyles>
  <dxfs count="0"/>
  <tableStyles count="0" defaultTableStyle="TableStyleMedium2" defaultPivotStyle="PivotStyleLight16"/>
  <colors>
    <mruColors>
      <color rgb="FF6B6B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view="pageLayout" topLeftCell="A27" zoomScaleNormal="100" zoomScaleSheetLayoutView="90" workbookViewId="0">
      <selection activeCell="B51" sqref="A1:B51"/>
    </sheetView>
  </sheetViews>
  <sheetFormatPr defaultRowHeight="15" outlineLevelRow="1" x14ac:dyDescent="0.25"/>
  <cols>
    <col min="1" max="1" width="3.7109375" customWidth="1"/>
    <col min="2" max="2" width="80.7109375" style="24" customWidth="1"/>
    <col min="3" max="3" width="1" customWidth="1"/>
  </cols>
  <sheetData>
    <row r="1" spans="1:5" s="2" customFormat="1" ht="15.75" thickBot="1" x14ac:dyDescent="0.3">
      <c r="A1" s="60"/>
      <c r="B1" s="61"/>
    </row>
    <row r="2" spans="1:5" ht="15.75" thickBot="1" x14ac:dyDescent="0.3">
      <c r="A2" s="74" t="s">
        <v>6</v>
      </c>
      <c r="B2" s="74"/>
    </row>
    <row r="3" spans="1:5" x14ac:dyDescent="0.25">
      <c r="A3" s="60"/>
      <c r="B3" s="61"/>
    </row>
    <row r="4" spans="1:5" x14ac:dyDescent="0.25">
      <c r="A4" s="60"/>
      <c r="B4" s="61"/>
    </row>
    <row r="5" spans="1:5" x14ac:dyDescent="0.25">
      <c r="A5" s="19"/>
      <c r="B5" s="62" t="s">
        <v>387</v>
      </c>
      <c r="C5" s="20"/>
      <c r="D5" s="21"/>
      <c r="E5" s="21"/>
    </row>
    <row r="6" spans="1:5" x14ac:dyDescent="0.25">
      <c r="A6" s="19"/>
      <c r="B6" s="62"/>
      <c r="C6" s="20"/>
      <c r="D6" s="21"/>
      <c r="E6" s="21"/>
    </row>
    <row r="7" spans="1:5" x14ac:dyDescent="0.25">
      <c r="A7" s="19"/>
      <c r="B7" s="63" t="s">
        <v>16</v>
      </c>
      <c r="C7" s="20"/>
      <c r="D7" s="21"/>
      <c r="E7" s="21"/>
    </row>
    <row r="8" spans="1:5" x14ac:dyDescent="0.25">
      <c r="A8" s="19"/>
      <c r="B8" s="63"/>
      <c r="C8" s="20"/>
      <c r="D8" s="21"/>
      <c r="E8" s="21"/>
    </row>
    <row r="9" spans="1:5" x14ac:dyDescent="0.25">
      <c r="A9" s="19"/>
      <c r="B9" s="63"/>
      <c r="C9" s="20"/>
      <c r="D9" s="21"/>
      <c r="E9" s="21"/>
    </row>
    <row r="10" spans="1:5" x14ac:dyDescent="0.25">
      <c r="A10" s="19"/>
      <c r="B10" s="62" t="s">
        <v>390</v>
      </c>
      <c r="C10" s="20"/>
      <c r="D10" s="21"/>
      <c r="E10" s="21"/>
    </row>
    <row r="11" spans="1:5" x14ac:dyDescent="0.25">
      <c r="A11" s="19"/>
      <c r="B11" s="62"/>
      <c r="C11" s="20"/>
      <c r="D11" s="21"/>
      <c r="E11" s="21"/>
    </row>
    <row r="12" spans="1:5" ht="30" x14ac:dyDescent="0.25">
      <c r="A12" s="19" t="s">
        <v>0</v>
      </c>
      <c r="B12" s="64" t="s">
        <v>17</v>
      </c>
      <c r="C12" s="23"/>
      <c r="D12" s="23"/>
      <c r="E12" s="23"/>
    </row>
    <row r="13" spans="1:5" ht="30" x14ac:dyDescent="0.25">
      <c r="A13" s="19"/>
      <c r="B13" s="64" t="s">
        <v>18</v>
      </c>
      <c r="C13" s="22"/>
      <c r="D13" s="22"/>
      <c r="E13" s="22"/>
    </row>
    <row r="14" spans="1:5" ht="45" x14ac:dyDescent="0.25">
      <c r="A14" s="19"/>
      <c r="B14" s="64" t="s">
        <v>36</v>
      </c>
      <c r="C14" s="22"/>
      <c r="D14" s="22"/>
      <c r="E14" s="22"/>
    </row>
    <row r="15" spans="1:5" ht="30" x14ac:dyDescent="0.25">
      <c r="A15" s="19"/>
      <c r="B15" s="64" t="s">
        <v>37</v>
      </c>
      <c r="C15" s="20"/>
      <c r="D15" s="21"/>
      <c r="E15" s="21"/>
    </row>
    <row r="16" spans="1:5" ht="30" x14ac:dyDescent="0.25">
      <c r="A16" s="19" t="s">
        <v>7</v>
      </c>
      <c r="B16" s="64" t="s">
        <v>38</v>
      </c>
      <c r="C16" s="20"/>
      <c r="D16" s="21"/>
      <c r="E16" s="21"/>
    </row>
    <row r="17" spans="1:5" ht="45" outlineLevel="1" x14ac:dyDescent="0.25">
      <c r="A17" s="19" t="s">
        <v>8</v>
      </c>
      <c r="B17" s="64" t="s">
        <v>39</v>
      </c>
      <c r="C17" s="20"/>
      <c r="D17" s="21"/>
      <c r="E17" s="21"/>
    </row>
    <row r="18" spans="1:5" ht="45" x14ac:dyDescent="0.25">
      <c r="A18" s="19" t="s">
        <v>9</v>
      </c>
      <c r="B18" s="64" t="s">
        <v>40</v>
      </c>
      <c r="C18" s="20"/>
      <c r="D18" s="21"/>
      <c r="E18" s="21"/>
    </row>
    <row r="19" spans="1:5" x14ac:dyDescent="0.25">
      <c r="A19" s="19" t="s">
        <v>10</v>
      </c>
      <c r="B19" s="64" t="s">
        <v>19</v>
      </c>
      <c r="C19" s="20"/>
      <c r="D19" s="21"/>
      <c r="E19" s="21"/>
    </row>
    <row r="20" spans="1:5" ht="30" x14ac:dyDescent="0.25">
      <c r="A20" s="19" t="s">
        <v>11</v>
      </c>
      <c r="B20" s="64" t="s">
        <v>41</v>
      </c>
      <c r="C20" s="20"/>
      <c r="D20" s="21"/>
      <c r="E20" s="21"/>
    </row>
    <row r="21" spans="1:5" ht="30" x14ac:dyDescent="0.25">
      <c r="A21" s="19" t="s">
        <v>12</v>
      </c>
      <c r="B21" s="64" t="s">
        <v>42</v>
      </c>
      <c r="C21" s="20"/>
      <c r="D21" s="21"/>
      <c r="E21" s="21"/>
    </row>
    <row r="22" spans="1:5" ht="30" x14ac:dyDescent="0.25">
      <c r="A22" s="19" t="s">
        <v>13</v>
      </c>
      <c r="B22" s="64" t="s">
        <v>43</v>
      </c>
      <c r="C22" s="20"/>
      <c r="D22" s="21"/>
      <c r="E22" s="21"/>
    </row>
    <row r="23" spans="1:5" ht="30" x14ac:dyDescent="0.25">
      <c r="A23" s="19" t="s">
        <v>14</v>
      </c>
      <c r="B23" s="64" t="s">
        <v>44</v>
      </c>
      <c r="C23" s="20"/>
      <c r="D23" s="21"/>
      <c r="E23" s="21"/>
    </row>
    <row r="24" spans="1:5" x14ac:dyDescent="0.25">
      <c r="A24" s="19" t="s">
        <v>15</v>
      </c>
      <c r="B24" s="64" t="s">
        <v>20</v>
      </c>
      <c r="C24" s="20"/>
      <c r="D24" s="21"/>
      <c r="E24" s="21"/>
    </row>
    <row r="25" spans="1:5" x14ac:dyDescent="0.25">
      <c r="A25" s="19" t="s">
        <v>21</v>
      </c>
      <c r="B25" s="64" t="s">
        <v>45</v>
      </c>
      <c r="C25" s="20"/>
      <c r="D25" s="21"/>
      <c r="E25" s="21"/>
    </row>
    <row r="26" spans="1:5" x14ac:dyDescent="0.25">
      <c r="A26" s="19" t="s">
        <v>22</v>
      </c>
      <c r="B26" s="64" t="s">
        <v>46</v>
      </c>
      <c r="C26" s="20"/>
      <c r="D26" s="21"/>
      <c r="E26" s="21"/>
    </row>
    <row r="27" spans="1:5" ht="30" x14ac:dyDescent="0.25">
      <c r="A27" s="19" t="s">
        <v>23</v>
      </c>
      <c r="B27" s="64" t="s">
        <v>47</v>
      </c>
      <c r="C27" s="20"/>
      <c r="D27" s="21"/>
      <c r="E27" s="21"/>
    </row>
    <row r="28" spans="1:5" ht="30" x14ac:dyDescent="0.25">
      <c r="A28" s="19" t="s">
        <v>24</v>
      </c>
      <c r="B28" s="64" t="s">
        <v>48</v>
      </c>
      <c r="C28" s="20"/>
      <c r="D28" s="21"/>
      <c r="E28" s="21"/>
    </row>
    <row r="29" spans="1:5" ht="30" x14ac:dyDescent="0.25">
      <c r="A29" s="19" t="s">
        <v>25</v>
      </c>
      <c r="B29" s="64" t="s">
        <v>49</v>
      </c>
      <c r="C29" s="20"/>
      <c r="D29" s="21"/>
      <c r="E29" s="21"/>
    </row>
    <row r="30" spans="1:5" x14ac:dyDescent="0.25">
      <c r="A30" s="19" t="s">
        <v>26</v>
      </c>
      <c r="B30" s="64" t="s">
        <v>50</v>
      </c>
      <c r="C30" s="20"/>
      <c r="D30" s="21"/>
      <c r="E30" s="21"/>
    </row>
    <row r="31" spans="1:5" x14ac:dyDescent="0.25">
      <c r="A31" s="19" t="s">
        <v>27</v>
      </c>
      <c r="B31" s="64" t="s">
        <v>51</v>
      </c>
      <c r="C31" s="20"/>
      <c r="D31" s="21"/>
      <c r="E31" s="21"/>
    </row>
    <row r="32" spans="1:5" ht="30" x14ac:dyDescent="0.25">
      <c r="A32" s="19" t="s">
        <v>28</v>
      </c>
      <c r="B32" s="64" t="s">
        <v>52</v>
      </c>
      <c r="C32" s="20"/>
      <c r="D32" s="21"/>
      <c r="E32" s="21"/>
    </row>
    <row r="33" spans="1:5" ht="30" x14ac:dyDescent="0.25">
      <c r="A33" s="19" t="s">
        <v>29</v>
      </c>
      <c r="B33" s="64" t="s">
        <v>53</v>
      </c>
      <c r="C33" s="20"/>
      <c r="D33" s="21"/>
      <c r="E33" s="21"/>
    </row>
    <row r="34" spans="1:5" ht="30" x14ac:dyDescent="0.25">
      <c r="A34" s="19" t="s">
        <v>30</v>
      </c>
      <c r="B34" s="64" t="s">
        <v>54</v>
      </c>
      <c r="C34" s="20"/>
      <c r="D34" s="21"/>
      <c r="E34" s="21"/>
    </row>
    <row r="35" spans="1:5" ht="30" x14ac:dyDescent="0.25">
      <c r="A35" s="19" t="s">
        <v>31</v>
      </c>
      <c r="B35" s="64" t="s">
        <v>55</v>
      </c>
      <c r="C35" s="20"/>
      <c r="D35" s="21"/>
      <c r="E35" s="21"/>
    </row>
    <row r="36" spans="1:5" ht="30" x14ac:dyDescent="0.25">
      <c r="A36" s="19" t="s">
        <v>32</v>
      </c>
      <c r="B36" s="64" t="s">
        <v>56</v>
      </c>
      <c r="C36" s="20"/>
      <c r="D36" s="21"/>
      <c r="E36" s="21"/>
    </row>
    <row r="37" spans="1:5" ht="30" x14ac:dyDescent="0.25">
      <c r="A37" s="19" t="s">
        <v>33</v>
      </c>
      <c r="B37" s="64" t="s">
        <v>57</v>
      </c>
      <c r="C37" s="20"/>
      <c r="D37" s="21"/>
      <c r="E37" s="21"/>
    </row>
    <row r="38" spans="1:5" ht="30" x14ac:dyDescent="0.25">
      <c r="A38" s="19" t="s">
        <v>34</v>
      </c>
      <c r="B38" s="64" t="s">
        <v>58</v>
      </c>
      <c r="C38" s="20"/>
      <c r="D38" s="21"/>
      <c r="E38" s="21"/>
    </row>
    <row r="39" spans="1:5" x14ac:dyDescent="0.25">
      <c r="A39" s="19" t="s">
        <v>34</v>
      </c>
      <c r="B39" s="64" t="s">
        <v>60</v>
      </c>
      <c r="C39" s="20"/>
      <c r="D39" s="21"/>
      <c r="E39" s="21"/>
    </row>
    <row r="40" spans="1:5" x14ac:dyDescent="0.25">
      <c r="A40" s="19" t="s">
        <v>35</v>
      </c>
      <c r="B40" s="64" t="s">
        <v>59</v>
      </c>
      <c r="C40" s="20"/>
      <c r="D40" s="21"/>
      <c r="E40" s="21"/>
    </row>
    <row r="41" spans="1:5" x14ac:dyDescent="0.25">
      <c r="A41" s="19"/>
      <c r="B41" s="64"/>
      <c r="C41" s="20"/>
      <c r="D41" s="21"/>
      <c r="E41" s="21"/>
    </row>
    <row r="42" spans="1:5" x14ac:dyDescent="0.25">
      <c r="A42" s="19"/>
      <c r="B42" s="64"/>
      <c r="C42" s="20"/>
      <c r="D42" s="21"/>
      <c r="E42" s="21"/>
    </row>
    <row r="43" spans="1:5" x14ac:dyDescent="0.25">
      <c r="A43" s="19"/>
      <c r="B43" s="65" t="s">
        <v>391</v>
      </c>
      <c r="C43" s="20"/>
      <c r="D43" s="21"/>
      <c r="E43" s="21"/>
    </row>
    <row r="44" spans="1:5" x14ac:dyDescent="0.25">
      <c r="A44" s="19"/>
      <c r="B44" s="64"/>
      <c r="C44" s="20"/>
      <c r="D44" s="21"/>
      <c r="E44" s="21"/>
    </row>
    <row r="45" spans="1:5" x14ac:dyDescent="0.25">
      <c r="A45" s="19" t="s">
        <v>0</v>
      </c>
      <c r="B45" s="64" t="s">
        <v>61</v>
      </c>
      <c r="C45" s="20"/>
      <c r="D45" s="21"/>
      <c r="E45" s="21"/>
    </row>
    <row r="46" spans="1:5" ht="30" x14ac:dyDescent="0.25">
      <c r="A46" s="19" t="s">
        <v>7</v>
      </c>
      <c r="B46" s="64" t="s">
        <v>62</v>
      </c>
      <c r="C46" s="20"/>
      <c r="D46" s="21"/>
      <c r="E46" s="21"/>
    </row>
    <row r="47" spans="1:5" ht="30" x14ac:dyDescent="0.25">
      <c r="A47" s="19" t="s">
        <v>8</v>
      </c>
      <c r="B47" s="64" t="s">
        <v>63</v>
      </c>
      <c r="C47" s="20"/>
      <c r="D47" s="21"/>
      <c r="E47" s="21"/>
    </row>
    <row r="48" spans="1:5" x14ac:dyDescent="0.25">
      <c r="A48" s="19" t="s">
        <v>9</v>
      </c>
      <c r="B48" s="64" t="s">
        <v>64</v>
      </c>
      <c r="C48" s="20"/>
      <c r="D48" s="21"/>
      <c r="E48" s="21"/>
    </row>
    <row r="49" spans="1:5" s="2" customFormat="1" x14ac:dyDescent="0.25">
      <c r="A49" s="19"/>
      <c r="B49" s="64"/>
      <c r="C49" s="20"/>
      <c r="D49" s="21"/>
      <c r="E49" s="21"/>
    </row>
    <row r="50" spans="1:5" ht="30" x14ac:dyDescent="0.25">
      <c r="A50" s="19"/>
      <c r="B50" s="64" t="s">
        <v>65</v>
      </c>
      <c r="C50" s="20"/>
      <c r="D50" s="21"/>
      <c r="E50" s="21"/>
    </row>
    <row r="51" spans="1:5" x14ac:dyDescent="0.25">
      <c r="A51" s="19"/>
      <c r="B51" s="64"/>
      <c r="C51" s="20"/>
      <c r="D51" s="21"/>
      <c r="E51" s="21"/>
    </row>
  </sheetData>
  <mergeCells count="1">
    <mergeCell ref="A2:B2"/>
  </mergeCells>
  <pageMargins left="0.98425196850393704" right="0.59055118110236227" top="1.1811023622047245" bottom="0.78740157480314965" header="0.51181102362204722" footer="0.31496062992125984"/>
  <pageSetup paperSize="9" orientation="portrait" r:id="rId1"/>
  <headerFooter>
    <oddHeader>&amp;L&amp;"-,Krepko"&amp;9&amp;K000000Občina Straža&amp;C&amp;"-,Krepko"&amp;9OTROŠKI VRTEC V VAVTI VASI&amp;R&amp;"-,Krepko"&amp;9Sklop F:
TEHNOLOGIJA KUHINJE</oddHeader>
    <oddFooter>&amp;L&amp;"-,Krepko"&amp;9MISEL d.o.o., projektiranje, inženiring, strokovni nadzor&amp;R&amp;"-,Krepko"&amp;9&amp;K6B6B6B&amp;P/&amp;N</oddFooter>
  </headerFooter>
  <rowBreaks count="1" manualBreakCount="1">
    <brk id="27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1"/>
  <sheetViews>
    <sheetView tabSelected="1" view="pageBreakPreview" zoomScaleNormal="100" zoomScaleSheetLayoutView="100" workbookViewId="0">
      <selection activeCell="C31" sqref="C31"/>
    </sheetView>
  </sheetViews>
  <sheetFormatPr defaultRowHeight="15" x14ac:dyDescent="0.25"/>
  <cols>
    <col min="1" max="1" width="5.140625" style="66" customWidth="1"/>
    <col min="2" max="2" width="44.85546875" style="3" customWidth="1"/>
    <col min="3" max="3" width="4.85546875" style="3" customWidth="1"/>
    <col min="4" max="4" width="7.5703125" style="3" customWidth="1"/>
    <col min="5" max="5" width="9" style="3" customWidth="1"/>
    <col min="6" max="6" width="11.7109375" style="3" customWidth="1"/>
    <col min="7" max="16384" width="9.140625" style="3"/>
  </cols>
  <sheetData>
    <row r="1" spans="1:6" ht="15.75" thickBot="1" x14ac:dyDescent="0.3">
      <c r="A1" s="77" t="s">
        <v>392</v>
      </c>
      <c r="B1" s="28" t="s">
        <v>393</v>
      </c>
      <c r="C1" s="28"/>
      <c r="D1" s="28"/>
      <c r="E1" s="28"/>
      <c r="F1" s="28"/>
    </row>
    <row r="4" spans="1:6" x14ac:dyDescent="0.25">
      <c r="A4" s="78" t="s">
        <v>396</v>
      </c>
      <c r="B4" s="78"/>
      <c r="C4" s="78"/>
      <c r="D4" s="78"/>
    </row>
    <row r="5" spans="1:6" x14ac:dyDescent="0.25">
      <c r="A5" s="3"/>
    </row>
    <row r="6" spans="1:6" x14ac:dyDescent="0.25">
      <c r="A6" s="3" t="s">
        <v>0</v>
      </c>
      <c r="B6" s="3" t="str">
        <f>+B49</f>
        <v>SATELITSKA KUHINJA</v>
      </c>
      <c r="C6" s="79">
        <f>+F561</f>
        <v>0</v>
      </c>
      <c r="D6" s="79"/>
    </row>
    <row r="7" spans="1:6" x14ac:dyDescent="0.25">
      <c r="A7" s="3"/>
      <c r="C7" s="80"/>
      <c r="D7" s="80"/>
    </row>
    <row r="8" spans="1:6" x14ac:dyDescent="0.25">
      <c r="A8" s="81"/>
      <c r="B8" s="81" t="s">
        <v>395</v>
      </c>
      <c r="C8" s="82">
        <f>SUM(C5:D7)</f>
        <v>0</v>
      </c>
      <c r="D8" s="82"/>
    </row>
    <row r="49" spans="1:6" x14ac:dyDescent="0.25">
      <c r="A49" s="67"/>
      <c r="B49" s="15" t="s">
        <v>387</v>
      </c>
      <c r="C49" s="75" t="s">
        <v>1</v>
      </c>
      <c r="D49" s="76" t="s">
        <v>2</v>
      </c>
      <c r="E49" s="76" t="s">
        <v>3</v>
      </c>
      <c r="F49" s="76" t="s">
        <v>4</v>
      </c>
    </row>
    <row r="51" spans="1:6" ht="15.75" thickBot="1" x14ac:dyDescent="0.3">
      <c r="A51" s="68">
        <v>1</v>
      </c>
      <c r="B51" s="14" t="s">
        <v>72</v>
      </c>
      <c r="C51" s="13"/>
      <c r="D51" s="13"/>
      <c r="E51" s="13"/>
      <c r="F51" s="13"/>
    </row>
    <row r="53" spans="1:6" s="1" customFormat="1" x14ac:dyDescent="0.25">
      <c r="A53" s="69">
        <f>MAX(A$49:A52)+0.01</f>
        <v>1.01</v>
      </c>
      <c r="B53" s="29" t="s">
        <v>66</v>
      </c>
      <c r="C53" s="3"/>
      <c r="D53" s="3"/>
      <c r="E53" s="3"/>
      <c r="F53" s="3"/>
    </row>
    <row r="54" spans="1:6" x14ac:dyDescent="0.25">
      <c r="B54" s="26" t="s">
        <v>67</v>
      </c>
      <c r="C54" s="9"/>
    </row>
    <row r="55" spans="1:6" s="1" customFormat="1" x14ac:dyDescent="0.25">
      <c r="A55" s="70"/>
      <c r="B55" s="26" t="s">
        <v>68</v>
      </c>
    </row>
    <row r="56" spans="1:6" x14ac:dyDescent="0.25">
      <c r="B56" s="27" t="s">
        <v>69</v>
      </c>
    </row>
    <row r="57" spans="1:6" x14ac:dyDescent="0.25">
      <c r="A57" s="50"/>
      <c r="B57" s="27" t="s">
        <v>70</v>
      </c>
    </row>
    <row r="58" spans="1:6" x14ac:dyDescent="0.25">
      <c r="B58" s="26" t="s">
        <v>71</v>
      </c>
    </row>
    <row r="59" spans="1:6" x14ac:dyDescent="0.25">
      <c r="B59" s="29" t="s">
        <v>389</v>
      </c>
      <c r="C59" s="5" t="s">
        <v>5</v>
      </c>
      <c r="D59" s="7">
        <v>3</v>
      </c>
      <c r="E59" s="7"/>
      <c r="F59" s="7">
        <f>(D59*E59)</f>
        <v>0</v>
      </c>
    </row>
    <row r="60" spans="1:6" x14ac:dyDescent="0.25">
      <c r="A60" s="70"/>
      <c r="B60" s="37"/>
      <c r="C60" s="1"/>
      <c r="D60" s="1"/>
      <c r="E60" s="1"/>
      <c r="F60" s="1"/>
    </row>
    <row r="61" spans="1:6" ht="15.75" thickBot="1" x14ac:dyDescent="0.3">
      <c r="A61" s="68">
        <v>2</v>
      </c>
      <c r="B61" s="58" t="s">
        <v>73</v>
      </c>
      <c r="C61" s="13"/>
      <c r="D61" s="13"/>
      <c r="E61" s="13"/>
      <c r="F61" s="13"/>
    </row>
    <row r="62" spans="1:6" x14ac:dyDescent="0.25">
      <c r="A62" s="70"/>
      <c r="B62" s="38"/>
      <c r="C62" s="1"/>
      <c r="D62" s="1"/>
      <c r="E62" s="1"/>
      <c r="F62" s="1"/>
    </row>
    <row r="63" spans="1:6" x14ac:dyDescent="0.25">
      <c r="A63" s="69">
        <f>MAX(A$49:A62)+0.01</f>
        <v>2.0099999999999998</v>
      </c>
      <c r="B63" s="48" t="s">
        <v>74</v>
      </c>
      <c r="C63" s="1"/>
      <c r="D63" s="1"/>
      <c r="E63" s="1"/>
      <c r="F63" s="1"/>
    </row>
    <row r="64" spans="1:6" x14ac:dyDescent="0.25">
      <c r="A64" s="71"/>
      <c r="B64" s="49" t="s">
        <v>388</v>
      </c>
      <c r="C64" s="1"/>
      <c r="D64" s="1"/>
      <c r="E64" s="1"/>
      <c r="F64" s="1"/>
    </row>
    <row r="65" spans="1:6" x14ac:dyDescent="0.25">
      <c r="A65" s="71"/>
      <c r="B65" s="49" t="s">
        <v>75</v>
      </c>
      <c r="C65" s="1"/>
      <c r="D65" s="1"/>
      <c r="E65" s="1"/>
      <c r="F65" s="1"/>
    </row>
    <row r="66" spans="1:6" x14ac:dyDescent="0.25">
      <c r="A66" s="71"/>
      <c r="B66" s="49" t="s">
        <v>76</v>
      </c>
      <c r="C66" s="1"/>
      <c r="D66" s="1"/>
      <c r="E66" s="1"/>
      <c r="F66" s="1"/>
    </row>
    <row r="67" spans="1:6" x14ac:dyDescent="0.25">
      <c r="A67" s="70"/>
      <c r="B67" s="49" t="s">
        <v>77</v>
      </c>
      <c r="C67" s="1"/>
      <c r="D67" s="1"/>
      <c r="E67" s="1"/>
      <c r="F67" s="1"/>
    </row>
    <row r="68" spans="1:6" s="1" customFormat="1" x14ac:dyDescent="0.25">
      <c r="A68" s="70"/>
      <c r="B68" s="49" t="s">
        <v>78</v>
      </c>
      <c r="C68" s="5" t="s">
        <v>5</v>
      </c>
      <c r="D68" s="7">
        <v>1</v>
      </c>
      <c r="E68" s="7"/>
      <c r="F68" s="7">
        <f>(D68*E68)</f>
        <v>0</v>
      </c>
    </row>
    <row r="69" spans="1:6" x14ac:dyDescent="0.25">
      <c r="A69" s="70"/>
      <c r="B69" s="4"/>
      <c r="C69" s="1"/>
      <c r="D69" s="1"/>
      <c r="E69" s="1"/>
      <c r="F69" s="1"/>
    </row>
    <row r="70" spans="1:6" s="1" customFormat="1" x14ac:dyDescent="0.25">
      <c r="A70" s="69">
        <f>MAX(A$49:A69)+0.01</f>
        <v>2.0199999999999996</v>
      </c>
      <c r="B70" s="48" t="s">
        <v>79</v>
      </c>
    </row>
    <row r="71" spans="1:6" x14ac:dyDescent="0.25">
      <c r="A71" s="70"/>
      <c r="B71" s="49" t="s">
        <v>80</v>
      </c>
      <c r="C71" s="1"/>
      <c r="D71" s="1"/>
      <c r="E71" s="1"/>
      <c r="F71" s="1"/>
    </row>
    <row r="72" spans="1:6" x14ac:dyDescent="0.25">
      <c r="A72" s="70"/>
      <c r="B72" s="49" t="s">
        <v>81</v>
      </c>
      <c r="C72" s="1"/>
      <c r="D72" s="1"/>
      <c r="E72" s="1"/>
      <c r="F72" s="1"/>
    </row>
    <row r="73" spans="1:6" s="1" customFormat="1" x14ac:dyDescent="0.25">
      <c r="A73" s="70"/>
      <c r="B73" s="49" t="s">
        <v>82</v>
      </c>
    </row>
    <row r="74" spans="1:6" x14ac:dyDescent="0.25">
      <c r="A74" s="70"/>
      <c r="B74" s="49" t="s">
        <v>83</v>
      </c>
      <c r="C74" s="1"/>
      <c r="D74" s="1"/>
      <c r="E74" s="1"/>
      <c r="F74" s="1"/>
    </row>
    <row r="75" spans="1:6" s="1" customFormat="1" x14ac:dyDescent="0.25">
      <c r="A75" s="72"/>
      <c r="B75" s="49" t="s">
        <v>84</v>
      </c>
      <c r="C75" s="5" t="s">
        <v>5</v>
      </c>
      <c r="D75" s="7">
        <v>1</v>
      </c>
      <c r="E75" s="7"/>
      <c r="F75" s="7">
        <f>(D75*E75)</f>
        <v>0</v>
      </c>
    </row>
    <row r="76" spans="1:6" x14ac:dyDescent="0.25">
      <c r="A76" s="70"/>
      <c r="B76" s="1"/>
      <c r="C76" s="1"/>
      <c r="D76" s="1"/>
      <c r="E76" s="1"/>
      <c r="F76" s="1"/>
    </row>
    <row r="77" spans="1:6" s="1" customFormat="1" x14ac:dyDescent="0.25">
      <c r="A77" s="69">
        <f>MAX(A$49:A76)+0.01</f>
        <v>2.0299999999999994</v>
      </c>
      <c r="B77" s="48" t="s">
        <v>85</v>
      </c>
    </row>
    <row r="78" spans="1:6" x14ac:dyDescent="0.25">
      <c r="A78" s="70"/>
      <c r="B78" s="39" t="s">
        <v>86</v>
      </c>
      <c r="C78" s="1"/>
      <c r="D78" s="1"/>
      <c r="E78" s="1"/>
      <c r="F78" s="1"/>
    </row>
    <row r="79" spans="1:6" s="1" customFormat="1" x14ac:dyDescent="0.25">
      <c r="A79" s="70"/>
      <c r="B79" s="39" t="s">
        <v>87</v>
      </c>
    </row>
    <row r="80" spans="1:6" x14ac:dyDescent="0.25">
      <c r="A80" s="70"/>
      <c r="B80" s="39" t="s">
        <v>88</v>
      </c>
      <c r="C80" s="1"/>
      <c r="D80" s="1"/>
      <c r="E80" s="1"/>
      <c r="F80" s="1"/>
    </row>
    <row r="81" spans="1:6" x14ac:dyDescent="0.25">
      <c r="A81" s="70"/>
      <c r="B81" s="39" t="s">
        <v>89</v>
      </c>
      <c r="C81" s="1"/>
      <c r="D81" s="1"/>
      <c r="E81" s="1"/>
      <c r="F81" s="1"/>
    </row>
    <row r="82" spans="1:6" x14ac:dyDescent="0.25">
      <c r="A82" s="70"/>
      <c r="B82" s="39" t="s">
        <v>90</v>
      </c>
      <c r="C82" s="1"/>
      <c r="D82" s="1"/>
      <c r="E82" s="1"/>
      <c r="F82" s="1"/>
    </row>
    <row r="83" spans="1:6" s="1" customFormat="1" x14ac:dyDescent="0.25">
      <c r="A83" s="70"/>
      <c r="B83" s="39" t="s">
        <v>91</v>
      </c>
    </row>
    <row r="84" spans="1:6" x14ac:dyDescent="0.25">
      <c r="A84" s="70"/>
      <c r="B84" s="39" t="s">
        <v>92</v>
      </c>
      <c r="C84" s="1"/>
      <c r="D84" s="1"/>
      <c r="E84" s="1"/>
      <c r="F84" s="1"/>
    </row>
    <row r="85" spans="1:6" x14ac:dyDescent="0.25">
      <c r="A85" s="70"/>
      <c r="B85" s="39" t="s">
        <v>93</v>
      </c>
      <c r="C85" s="1"/>
      <c r="D85" s="1"/>
      <c r="E85" s="1"/>
      <c r="F85" s="1"/>
    </row>
    <row r="86" spans="1:6" s="1" customFormat="1" x14ac:dyDescent="0.25">
      <c r="A86" s="70"/>
      <c r="B86" s="39" t="s">
        <v>94</v>
      </c>
    </row>
    <row r="87" spans="1:6" x14ac:dyDescent="0.25">
      <c r="A87" s="70"/>
      <c r="B87" s="39" t="s">
        <v>95</v>
      </c>
      <c r="C87" s="1"/>
      <c r="D87" s="1"/>
      <c r="E87" s="1"/>
      <c r="F87" s="1"/>
    </row>
    <row r="88" spans="1:6" x14ac:dyDescent="0.25">
      <c r="A88" s="70"/>
      <c r="B88" s="40" t="s">
        <v>96</v>
      </c>
      <c r="C88" s="1"/>
      <c r="D88" s="1"/>
      <c r="E88" s="1"/>
      <c r="F88" s="1"/>
    </row>
    <row r="89" spans="1:6" s="1" customFormat="1" x14ac:dyDescent="0.25">
      <c r="A89" s="70"/>
      <c r="B89" s="49" t="s">
        <v>97</v>
      </c>
      <c r="C89" s="5" t="s">
        <v>5</v>
      </c>
      <c r="D89" s="7">
        <v>1</v>
      </c>
      <c r="E89" s="7"/>
      <c r="F89" s="7">
        <f>(D89*E89)</f>
        <v>0</v>
      </c>
    </row>
    <row r="90" spans="1:6" x14ac:dyDescent="0.25">
      <c r="A90" s="70"/>
      <c r="B90" s="1"/>
      <c r="C90" s="1"/>
      <c r="D90" s="1"/>
      <c r="E90" s="1"/>
      <c r="F90" s="1"/>
    </row>
    <row r="91" spans="1:6" ht="15.75" thickBot="1" x14ac:dyDescent="0.3">
      <c r="A91" s="68">
        <v>3</v>
      </c>
      <c r="B91" s="58" t="s">
        <v>98</v>
      </c>
      <c r="C91" s="13"/>
      <c r="D91" s="13"/>
      <c r="E91" s="13"/>
      <c r="F91" s="13"/>
    </row>
    <row r="92" spans="1:6" x14ac:dyDescent="0.25">
      <c r="A92" s="70"/>
      <c r="B92" s="1"/>
      <c r="C92" s="1"/>
      <c r="D92" s="1"/>
      <c r="E92" s="1"/>
      <c r="F92" s="1"/>
    </row>
    <row r="93" spans="1:6" s="1" customFormat="1" x14ac:dyDescent="0.25">
      <c r="A93" s="69">
        <f>MAX(A$49:A92)+0.01</f>
        <v>3.01</v>
      </c>
      <c r="B93" s="16" t="s">
        <v>99</v>
      </c>
      <c r="C93" s="5"/>
      <c r="D93" s="6"/>
      <c r="E93" s="7"/>
      <c r="F93" s="7"/>
    </row>
    <row r="94" spans="1:6" x14ac:dyDescent="0.25">
      <c r="A94" s="70"/>
      <c r="B94" s="30" t="s">
        <v>100</v>
      </c>
      <c r="C94" s="1"/>
      <c r="D94" s="1"/>
      <c r="E94" s="1"/>
      <c r="F94" s="1"/>
    </row>
    <row r="95" spans="1:6" s="1" customFormat="1" x14ac:dyDescent="0.25">
      <c r="A95" s="72"/>
      <c r="B95" s="30" t="s">
        <v>101</v>
      </c>
      <c r="C95" s="5" t="s">
        <v>5</v>
      </c>
      <c r="D95" s="6">
        <v>1</v>
      </c>
      <c r="E95" s="7"/>
      <c r="F95" s="7">
        <f>(D95*E95)</f>
        <v>0</v>
      </c>
    </row>
    <row r="96" spans="1:6" s="1" customFormat="1" x14ac:dyDescent="0.25">
      <c r="A96" s="72"/>
      <c r="B96" s="30"/>
      <c r="C96" s="5"/>
      <c r="D96" s="6"/>
      <c r="E96" s="7"/>
      <c r="F96" s="7"/>
    </row>
    <row r="97" spans="1:6" s="1" customFormat="1" x14ac:dyDescent="0.25">
      <c r="A97" s="69">
        <f>MAX(A$49:A96)+0.01</f>
        <v>3.0199999999999996</v>
      </c>
      <c r="B97" s="25" t="s">
        <v>120</v>
      </c>
      <c r="C97" s="5"/>
      <c r="D97" s="6"/>
      <c r="E97" s="7"/>
      <c r="F97" s="7"/>
    </row>
    <row r="98" spans="1:6" s="1" customFormat="1" x14ac:dyDescent="0.25">
      <c r="A98" s="72"/>
      <c r="B98" s="26" t="s">
        <v>102</v>
      </c>
      <c r="C98" s="5"/>
      <c r="D98" s="6"/>
      <c r="E98" s="7"/>
      <c r="F98" s="7"/>
    </row>
    <row r="99" spans="1:6" s="1" customFormat="1" x14ac:dyDescent="0.25">
      <c r="A99" s="72"/>
      <c r="B99" s="42" t="s">
        <v>103</v>
      </c>
      <c r="C99" s="5"/>
      <c r="D99" s="6"/>
      <c r="E99" s="7"/>
      <c r="F99" s="7"/>
    </row>
    <row r="100" spans="1:6" s="1" customFormat="1" x14ac:dyDescent="0.25">
      <c r="A100" s="72"/>
      <c r="B100" s="42" t="s">
        <v>104</v>
      </c>
      <c r="C100" s="5"/>
      <c r="D100" s="6"/>
      <c r="E100" s="7"/>
      <c r="F100" s="7"/>
    </row>
    <row r="101" spans="1:6" s="1" customFormat="1" x14ac:dyDescent="0.25">
      <c r="A101" s="72"/>
      <c r="B101" s="42" t="s">
        <v>105</v>
      </c>
      <c r="C101" s="5"/>
      <c r="D101" s="6"/>
      <c r="E101" s="7"/>
      <c r="F101" s="7"/>
    </row>
    <row r="102" spans="1:6" s="1" customFormat="1" x14ac:dyDescent="0.25">
      <c r="A102" s="72"/>
      <c r="B102" s="42" t="s">
        <v>106</v>
      </c>
      <c r="C102" s="5"/>
      <c r="D102" s="6"/>
      <c r="E102" s="7"/>
      <c r="F102" s="7"/>
    </row>
    <row r="103" spans="1:6" s="1" customFormat="1" x14ac:dyDescent="0.25">
      <c r="A103" s="72"/>
      <c r="B103" s="42" t="s">
        <v>107</v>
      </c>
      <c r="C103" s="5"/>
      <c r="D103" s="6"/>
      <c r="E103" s="7"/>
      <c r="F103" s="7"/>
    </row>
    <row r="104" spans="1:6" s="1" customFormat="1" x14ac:dyDescent="0.25">
      <c r="A104" s="72"/>
      <c r="B104" s="42" t="s">
        <v>108</v>
      </c>
      <c r="C104" s="5"/>
      <c r="D104" s="6"/>
      <c r="E104" s="7"/>
      <c r="F104" s="7"/>
    </row>
    <row r="105" spans="1:6" s="1" customFormat="1" x14ac:dyDescent="0.25">
      <c r="A105" s="72"/>
      <c r="B105" s="42" t="s">
        <v>109</v>
      </c>
      <c r="C105" s="5"/>
      <c r="D105" s="6"/>
      <c r="E105" s="7"/>
      <c r="F105" s="7"/>
    </row>
    <row r="106" spans="1:6" s="1" customFormat="1" x14ac:dyDescent="0.25">
      <c r="A106" s="72"/>
      <c r="B106" s="42" t="s">
        <v>110</v>
      </c>
      <c r="C106" s="5"/>
      <c r="D106" s="6"/>
      <c r="E106" s="7"/>
      <c r="F106" s="7"/>
    </row>
    <row r="107" spans="1:6" s="1" customFormat="1" x14ac:dyDescent="0.25">
      <c r="A107" s="72"/>
      <c r="B107" s="42" t="s">
        <v>111</v>
      </c>
      <c r="C107" s="5"/>
      <c r="D107" s="6"/>
      <c r="E107" s="7"/>
      <c r="F107" s="7"/>
    </row>
    <row r="108" spans="1:6" s="1" customFormat="1" x14ac:dyDescent="0.25">
      <c r="A108" s="72"/>
      <c r="B108" s="42" t="s">
        <v>112</v>
      </c>
      <c r="C108" s="5"/>
      <c r="D108" s="6"/>
      <c r="E108" s="7"/>
      <c r="F108" s="7"/>
    </row>
    <row r="109" spans="1:6" s="1" customFormat="1" x14ac:dyDescent="0.25">
      <c r="A109" s="72"/>
      <c r="B109" s="42" t="s">
        <v>113</v>
      </c>
      <c r="C109" s="5"/>
      <c r="D109" s="6"/>
      <c r="E109" s="7"/>
      <c r="F109" s="7"/>
    </row>
    <row r="110" spans="1:6" s="1" customFormat="1" x14ac:dyDescent="0.25">
      <c r="A110" s="72"/>
      <c r="B110" s="42" t="s">
        <v>114</v>
      </c>
      <c r="C110" s="5"/>
      <c r="D110" s="6"/>
      <c r="E110" s="7"/>
      <c r="F110" s="7"/>
    </row>
    <row r="111" spans="1:6" s="1" customFormat="1" x14ac:dyDescent="0.25">
      <c r="A111" s="72"/>
      <c r="B111" s="42" t="s">
        <v>115</v>
      </c>
      <c r="C111" s="5"/>
      <c r="D111" s="6"/>
      <c r="E111" s="7"/>
      <c r="F111" s="7"/>
    </row>
    <row r="112" spans="1:6" s="1" customFormat="1" x14ac:dyDescent="0.25">
      <c r="A112" s="72"/>
      <c r="B112" s="42" t="s">
        <v>116</v>
      </c>
      <c r="C112" s="5"/>
      <c r="D112" s="6"/>
      <c r="E112" s="7"/>
      <c r="F112" s="7"/>
    </row>
    <row r="113" spans="1:6" s="1" customFormat="1" x14ac:dyDescent="0.25">
      <c r="A113" s="72"/>
      <c r="B113" s="42" t="s">
        <v>117</v>
      </c>
      <c r="C113" s="5"/>
      <c r="D113" s="6"/>
      <c r="E113" s="7"/>
      <c r="F113" s="7"/>
    </row>
    <row r="114" spans="1:6" s="1" customFormat="1" x14ac:dyDescent="0.25">
      <c r="A114" s="72"/>
      <c r="B114" s="42" t="s">
        <v>118</v>
      </c>
      <c r="C114" s="5"/>
      <c r="D114" s="6"/>
      <c r="E114" s="7"/>
      <c r="F114" s="7"/>
    </row>
    <row r="115" spans="1:6" s="1" customFormat="1" x14ac:dyDescent="0.25">
      <c r="A115" s="72"/>
      <c r="B115" s="42" t="s">
        <v>119</v>
      </c>
      <c r="C115" s="5" t="s">
        <v>5</v>
      </c>
      <c r="D115" s="6">
        <v>1</v>
      </c>
      <c r="E115" s="7"/>
      <c r="F115" s="7">
        <f>(D115*E115)</f>
        <v>0</v>
      </c>
    </row>
    <row r="116" spans="1:6" s="1" customFormat="1" x14ac:dyDescent="0.25">
      <c r="A116" s="72"/>
      <c r="B116" s="30"/>
      <c r="C116" s="5"/>
      <c r="D116" s="6"/>
      <c r="E116" s="7"/>
      <c r="F116" s="7"/>
    </row>
    <row r="117" spans="1:6" s="1" customFormat="1" x14ac:dyDescent="0.25">
      <c r="A117" s="69">
        <f>MAX(A$49:A116)+0.01</f>
        <v>3.0299999999999994</v>
      </c>
      <c r="B117" s="25" t="s">
        <v>121</v>
      </c>
      <c r="C117" s="5"/>
      <c r="D117" s="6"/>
      <c r="E117" s="7"/>
      <c r="F117" s="7"/>
    </row>
    <row r="118" spans="1:6" s="1" customFormat="1" x14ac:dyDescent="0.25">
      <c r="A118" s="72"/>
      <c r="B118" s="26" t="s">
        <v>122</v>
      </c>
      <c r="C118" s="5"/>
      <c r="D118" s="6"/>
      <c r="E118" s="7"/>
      <c r="F118" s="7"/>
    </row>
    <row r="119" spans="1:6" s="1" customFormat="1" x14ac:dyDescent="0.25">
      <c r="A119" s="72"/>
      <c r="B119" s="42" t="s">
        <v>103</v>
      </c>
      <c r="C119" s="5"/>
      <c r="D119" s="6"/>
      <c r="E119" s="7"/>
      <c r="F119" s="7"/>
    </row>
    <row r="120" spans="1:6" s="1" customFormat="1" x14ac:dyDescent="0.25">
      <c r="A120" s="72"/>
      <c r="B120" s="42" t="s">
        <v>104</v>
      </c>
      <c r="C120" s="5"/>
      <c r="D120" s="6"/>
      <c r="E120" s="7"/>
      <c r="F120" s="7"/>
    </row>
    <row r="121" spans="1:6" s="1" customFormat="1" x14ac:dyDescent="0.25">
      <c r="A121" s="72"/>
      <c r="B121" s="42" t="s">
        <v>123</v>
      </c>
      <c r="C121" s="5"/>
      <c r="D121" s="6"/>
      <c r="E121" s="7"/>
      <c r="F121" s="7"/>
    </row>
    <row r="122" spans="1:6" s="1" customFormat="1" x14ac:dyDescent="0.25">
      <c r="A122" s="72"/>
      <c r="B122" s="42" t="s">
        <v>106</v>
      </c>
      <c r="C122" s="5"/>
      <c r="D122" s="6"/>
      <c r="E122" s="7"/>
      <c r="F122" s="7"/>
    </row>
    <row r="123" spans="1:6" s="1" customFormat="1" x14ac:dyDescent="0.25">
      <c r="A123" s="72"/>
      <c r="B123" s="42" t="s">
        <v>107</v>
      </c>
      <c r="C123" s="5"/>
      <c r="D123" s="6"/>
      <c r="E123" s="7"/>
      <c r="F123" s="7"/>
    </row>
    <row r="124" spans="1:6" s="1" customFormat="1" x14ac:dyDescent="0.25">
      <c r="A124" s="72"/>
      <c r="B124" s="42" t="s">
        <v>108</v>
      </c>
      <c r="C124" s="5"/>
      <c r="D124" s="6"/>
      <c r="E124" s="7"/>
      <c r="F124" s="7"/>
    </row>
    <row r="125" spans="1:6" s="1" customFormat="1" x14ac:dyDescent="0.25">
      <c r="A125" s="72"/>
      <c r="B125" s="42" t="s">
        <v>109</v>
      </c>
      <c r="C125" s="5"/>
      <c r="D125" s="6"/>
      <c r="E125" s="7"/>
      <c r="F125" s="7"/>
    </row>
    <row r="126" spans="1:6" s="1" customFormat="1" x14ac:dyDescent="0.25">
      <c r="A126" s="72"/>
      <c r="B126" s="42" t="s">
        <v>110</v>
      </c>
      <c r="C126" s="5"/>
      <c r="D126" s="6"/>
      <c r="E126" s="7"/>
      <c r="F126" s="7"/>
    </row>
    <row r="127" spans="1:6" s="1" customFormat="1" x14ac:dyDescent="0.25">
      <c r="A127" s="72"/>
      <c r="B127" s="42" t="s">
        <v>111</v>
      </c>
      <c r="C127" s="5"/>
      <c r="D127" s="6"/>
      <c r="E127" s="7"/>
      <c r="F127" s="7"/>
    </row>
    <row r="128" spans="1:6" s="1" customFormat="1" x14ac:dyDescent="0.25">
      <c r="A128" s="72"/>
      <c r="B128" s="42" t="s">
        <v>112</v>
      </c>
      <c r="C128" s="5"/>
      <c r="D128" s="6"/>
      <c r="E128" s="7"/>
      <c r="F128" s="7"/>
    </row>
    <row r="129" spans="1:6" s="1" customFormat="1" x14ac:dyDescent="0.25">
      <c r="A129" s="72"/>
      <c r="B129" s="42" t="s">
        <v>113</v>
      </c>
      <c r="C129" s="5"/>
      <c r="D129" s="6"/>
      <c r="E129" s="7"/>
      <c r="F129" s="7"/>
    </row>
    <row r="130" spans="1:6" s="1" customFormat="1" x14ac:dyDescent="0.25">
      <c r="A130" s="72"/>
      <c r="B130" s="42" t="s">
        <v>114</v>
      </c>
      <c r="C130" s="5"/>
      <c r="D130" s="6"/>
      <c r="E130" s="7"/>
      <c r="F130" s="7"/>
    </row>
    <row r="131" spans="1:6" s="1" customFormat="1" x14ac:dyDescent="0.25">
      <c r="A131" s="72"/>
      <c r="B131" s="42" t="s">
        <v>115</v>
      </c>
      <c r="C131" s="5"/>
      <c r="D131" s="6"/>
      <c r="E131" s="7"/>
      <c r="F131" s="7"/>
    </row>
    <row r="132" spans="1:6" s="1" customFormat="1" x14ac:dyDescent="0.25">
      <c r="A132" s="72"/>
      <c r="B132" s="42" t="s">
        <v>117</v>
      </c>
      <c r="C132" s="5"/>
      <c r="D132" s="6"/>
      <c r="E132" s="7"/>
      <c r="F132" s="7"/>
    </row>
    <row r="133" spans="1:6" s="1" customFormat="1" x14ac:dyDescent="0.25">
      <c r="A133" s="72"/>
      <c r="B133" s="42" t="s">
        <v>124</v>
      </c>
      <c r="C133" s="5"/>
      <c r="D133" s="6"/>
      <c r="E133" s="7"/>
      <c r="F133" s="7"/>
    </row>
    <row r="134" spans="1:6" s="1" customFormat="1" x14ac:dyDescent="0.25">
      <c r="A134" s="72"/>
      <c r="B134" s="42" t="s">
        <v>119</v>
      </c>
      <c r="C134" s="5" t="s">
        <v>5</v>
      </c>
      <c r="D134" s="6">
        <v>1</v>
      </c>
      <c r="E134" s="7"/>
      <c r="F134" s="7">
        <f>(D134*E134)</f>
        <v>0</v>
      </c>
    </row>
    <row r="135" spans="1:6" s="1" customFormat="1" x14ac:dyDescent="0.25">
      <c r="A135" s="72"/>
      <c r="B135" s="30"/>
    </row>
    <row r="136" spans="1:6" s="1" customFormat="1" x14ac:dyDescent="0.25">
      <c r="A136" s="69">
        <f>MAX(A$49:A135)+0.01</f>
        <v>3.0399999999999991</v>
      </c>
      <c r="B136" s="16" t="s">
        <v>125</v>
      </c>
      <c r="C136" s="5"/>
      <c r="D136" s="6"/>
      <c r="E136" s="7"/>
      <c r="F136" s="7"/>
    </row>
    <row r="137" spans="1:6" s="1" customFormat="1" x14ac:dyDescent="0.25">
      <c r="A137" s="72"/>
      <c r="B137" s="30" t="s">
        <v>126</v>
      </c>
      <c r="C137" s="5"/>
      <c r="D137" s="6"/>
      <c r="E137" s="7"/>
      <c r="F137" s="7"/>
    </row>
    <row r="138" spans="1:6" s="1" customFormat="1" x14ac:dyDescent="0.25">
      <c r="A138" s="72"/>
      <c r="B138" s="30" t="s">
        <v>127</v>
      </c>
      <c r="C138" s="5"/>
      <c r="D138" s="6"/>
      <c r="E138" s="7"/>
      <c r="F138" s="7"/>
    </row>
    <row r="139" spans="1:6" s="1" customFormat="1" x14ac:dyDescent="0.25">
      <c r="A139" s="72"/>
      <c r="B139" s="30" t="s">
        <v>128</v>
      </c>
      <c r="C139" s="5" t="s">
        <v>5</v>
      </c>
      <c r="D139" s="6">
        <v>1</v>
      </c>
      <c r="E139" s="7"/>
      <c r="F139" s="7">
        <f>(D139*E139)</f>
        <v>0</v>
      </c>
    </row>
    <row r="140" spans="1:6" s="1" customFormat="1" x14ac:dyDescent="0.25">
      <c r="A140" s="72"/>
      <c r="B140" s="30"/>
      <c r="C140" s="5"/>
      <c r="D140" s="6"/>
      <c r="E140" s="7"/>
      <c r="F140" s="7"/>
    </row>
    <row r="141" spans="1:6" s="1" customFormat="1" ht="15.75" thickBot="1" x14ac:dyDescent="0.3">
      <c r="A141" s="68">
        <v>4</v>
      </c>
      <c r="B141" s="58" t="s">
        <v>129</v>
      </c>
      <c r="C141" s="13"/>
      <c r="D141" s="13"/>
      <c r="E141" s="13"/>
      <c r="F141" s="13"/>
    </row>
    <row r="142" spans="1:6" s="1" customFormat="1" x14ac:dyDescent="0.25">
      <c r="A142" s="72"/>
      <c r="B142" s="30"/>
      <c r="C142" s="5"/>
      <c r="D142" s="6"/>
      <c r="E142" s="7"/>
      <c r="F142" s="7"/>
    </row>
    <row r="143" spans="1:6" s="1" customFormat="1" x14ac:dyDescent="0.25">
      <c r="A143" s="69">
        <f>MAX(A$49:A142)+0.01</f>
        <v>4.01</v>
      </c>
      <c r="B143" s="43" t="s">
        <v>130</v>
      </c>
      <c r="C143" s="5"/>
      <c r="D143" s="6"/>
      <c r="E143" s="7"/>
      <c r="F143" s="7"/>
    </row>
    <row r="144" spans="1:6" s="1" customFormat="1" x14ac:dyDescent="0.25">
      <c r="A144" s="72"/>
      <c r="B144" s="44" t="s">
        <v>131</v>
      </c>
      <c r="C144" s="5"/>
      <c r="D144" s="6"/>
      <c r="E144" s="7"/>
      <c r="F144" s="7"/>
    </row>
    <row r="145" spans="1:6" s="1" customFormat="1" x14ac:dyDescent="0.25">
      <c r="A145" s="72"/>
      <c r="B145" s="44" t="s">
        <v>132</v>
      </c>
      <c r="C145" s="5"/>
      <c r="D145" s="6"/>
      <c r="E145" s="7"/>
      <c r="F145" s="7"/>
    </row>
    <row r="146" spans="1:6" s="1" customFormat="1" x14ac:dyDescent="0.25">
      <c r="A146" s="72"/>
      <c r="B146" s="30" t="s">
        <v>133</v>
      </c>
      <c r="C146" s="5"/>
      <c r="D146" s="6"/>
      <c r="E146" s="7"/>
      <c r="F146" s="7"/>
    </row>
    <row r="147" spans="1:6" s="1" customFormat="1" x14ac:dyDescent="0.25">
      <c r="A147" s="72"/>
      <c r="B147" s="44" t="s">
        <v>134</v>
      </c>
      <c r="C147" s="5"/>
      <c r="D147" s="6"/>
      <c r="E147" s="7"/>
      <c r="F147" s="7"/>
    </row>
    <row r="148" spans="1:6" s="1" customFormat="1" x14ac:dyDescent="0.25">
      <c r="A148" s="72"/>
      <c r="B148" s="44" t="s">
        <v>135</v>
      </c>
      <c r="C148" s="5"/>
      <c r="D148" s="6"/>
      <c r="E148" s="7"/>
      <c r="F148" s="7"/>
    </row>
    <row r="149" spans="1:6" s="1" customFormat="1" x14ac:dyDescent="0.25">
      <c r="A149" s="72"/>
      <c r="B149" s="42" t="s">
        <v>110</v>
      </c>
      <c r="C149" s="5"/>
      <c r="D149" s="6"/>
      <c r="E149" s="7"/>
      <c r="F149" s="7"/>
    </row>
    <row r="150" spans="1:6" s="1" customFormat="1" x14ac:dyDescent="0.25">
      <c r="A150" s="72"/>
      <c r="B150" s="44" t="s">
        <v>136</v>
      </c>
      <c r="C150" s="5"/>
      <c r="D150" s="6"/>
      <c r="E150" s="7"/>
      <c r="F150" s="7"/>
    </row>
    <row r="151" spans="1:6" s="1" customFormat="1" x14ac:dyDescent="0.25">
      <c r="A151" s="72"/>
      <c r="B151" s="44" t="s">
        <v>137</v>
      </c>
      <c r="C151" s="5"/>
      <c r="D151" s="6"/>
      <c r="E151" s="7"/>
      <c r="F151" s="7"/>
    </row>
    <row r="152" spans="1:6" s="1" customFormat="1" x14ac:dyDescent="0.25">
      <c r="A152" s="72"/>
      <c r="B152" s="44" t="s">
        <v>138</v>
      </c>
      <c r="C152" s="5"/>
      <c r="D152" s="6"/>
      <c r="E152" s="7"/>
      <c r="F152" s="7"/>
    </row>
    <row r="153" spans="1:6" s="1" customFormat="1" x14ac:dyDescent="0.25">
      <c r="A153" s="72"/>
      <c r="B153" s="44" t="s">
        <v>139</v>
      </c>
      <c r="C153" s="5"/>
      <c r="D153" s="6"/>
      <c r="E153" s="7"/>
      <c r="F153" s="7"/>
    </row>
    <row r="154" spans="1:6" s="1" customFormat="1" x14ac:dyDescent="0.25">
      <c r="A154" s="72"/>
      <c r="B154" s="44" t="s">
        <v>140</v>
      </c>
      <c r="C154" s="5"/>
      <c r="D154" s="6"/>
      <c r="E154" s="7"/>
      <c r="F154" s="7"/>
    </row>
    <row r="155" spans="1:6" s="1" customFormat="1" x14ac:dyDescent="0.25">
      <c r="A155" s="72"/>
      <c r="B155" s="44" t="s">
        <v>141</v>
      </c>
      <c r="C155" s="5"/>
      <c r="D155" s="6"/>
      <c r="E155" s="7"/>
      <c r="F155" s="7"/>
    </row>
    <row r="156" spans="1:6" s="1" customFormat="1" x14ac:dyDescent="0.25">
      <c r="A156" s="72"/>
      <c r="B156" s="44" t="s">
        <v>142</v>
      </c>
      <c r="C156" s="5"/>
      <c r="D156" s="6"/>
      <c r="E156" s="7"/>
      <c r="F156" s="7"/>
    </row>
    <row r="157" spans="1:6" s="1" customFormat="1" x14ac:dyDescent="0.25">
      <c r="A157" s="72"/>
      <c r="B157" s="44" t="s">
        <v>143</v>
      </c>
      <c r="C157" s="5"/>
      <c r="D157" s="6"/>
      <c r="E157" s="7"/>
      <c r="F157" s="7"/>
    </row>
    <row r="158" spans="1:6" s="1" customFormat="1" x14ac:dyDescent="0.25">
      <c r="A158" s="72"/>
      <c r="B158" s="44" t="s">
        <v>144</v>
      </c>
      <c r="C158" s="5"/>
      <c r="D158" s="6"/>
      <c r="E158" s="7"/>
      <c r="F158" s="7"/>
    </row>
    <row r="159" spans="1:6" s="1" customFormat="1" x14ac:dyDescent="0.25">
      <c r="A159" s="72"/>
      <c r="B159" s="50" t="s">
        <v>117</v>
      </c>
      <c r="C159" s="5"/>
      <c r="D159" s="6"/>
      <c r="E159" s="7"/>
      <c r="F159" s="7"/>
    </row>
    <row r="160" spans="1:6" s="1" customFormat="1" x14ac:dyDescent="0.25">
      <c r="A160" s="72"/>
      <c r="B160" s="50" t="s">
        <v>145</v>
      </c>
      <c r="C160" s="5"/>
      <c r="D160" s="6"/>
      <c r="E160" s="7"/>
      <c r="F160" s="7"/>
    </row>
    <row r="161" spans="1:6" s="1" customFormat="1" x14ac:dyDescent="0.25">
      <c r="A161" s="72"/>
      <c r="B161" s="44" t="s">
        <v>146</v>
      </c>
      <c r="C161" s="5" t="s">
        <v>5</v>
      </c>
      <c r="D161" s="6">
        <v>1</v>
      </c>
      <c r="E161" s="7"/>
      <c r="F161" s="7">
        <f>(D161*E161)</f>
        <v>0</v>
      </c>
    </row>
    <row r="162" spans="1:6" s="1" customFormat="1" x14ac:dyDescent="0.25">
      <c r="A162" s="72"/>
      <c r="B162" s="30"/>
      <c r="C162" s="5"/>
      <c r="D162" s="6"/>
      <c r="E162" s="7"/>
      <c r="F162" s="7"/>
    </row>
    <row r="163" spans="1:6" x14ac:dyDescent="0.25">
      <c r="A163" s="69">
        <f>MAX(A$49:A162)+0.01</f>
        <v>4.0199999999999996</v>
      </c>
      <c r="B163" s="16" t="s">
        <v>147</v>
      </c>
      <c r="C163" s="1"/>
      <c r="D163" s="1"/>
      <c r="E163" s="1"/>
      <c r="F163" s="1"/>
    </row>
    <row r="164" spans="1:6" x14ac:dyDescent="0.25">
      <c r="A164" s="70"/>
      <c r="B164" s="30" t="s">
        <v>148</v>
      </c>
      <c r="C164" s="1"/>
      <c r="D164" s="1"/>
      <c r="E164" s="1"/>
      <c r="F164" s="1"/>
    </row>
    <row r="165" spans="1:6" x14ac:dyDescent="0.25">
      <c r="A165" s="70"/>
      <c r="B165" s="30" t="s">
        <v>149</v>
      </c>
      <c r="C165" s="5" t="s">
        <v>5</v>
      </c>
      <c r="D165" s="6">
        <v>1</v>
      </c>
      <c r="E165" s="7"/>
      <c r="F165" s="7">
        <f>(D165*E165)</f>
        <v>0</v>
      </c>
    </row>
    <row r="166" spans="1:6" x14ac:dyDescent="0.25">
      <c r="A166" s="70"/>
      <c r="B166" s="1"/>
      <c r="C166" s="1"/>
      <c r="D166" s="1"/>
      <c r="E166" s="1"/>
      <c r="F166" s="1"/>
    </row>
    <row r="167" spans="1:6" x14ac:dyDescent="0.25">
      <c r="A167" s="69">
        <f>MAX(A$49:A166)+0.01</f>
        <v>4.0299999999999994</v>
      </c>
      <c r="B167" s="46" t="s">
        <v>150</v>
      </c>
      <c r="C167" s="1"/>
      <c r="D167" s="1"/>
      <c r="E167" s="1"/>
      <c r="F167" s="1"/>
    </row>
    <row r="168" spans="1:6" x14ac:dyDescent="0.25">
      <c r="A168" s="70"/>
      <c r="B168" s="30" t="s">
        <v>151</v>
      </c>
      <c r="C168" s="1"/>
      <c r="D168" s="1"/>
      <c r="E168" s="1"/>
      <c r="F168" s="1"/>
    </row>
    <row r="169" spans="1:6" x14ac:dyDescent="0.25">
      <c r="A169" s="70"/>
      <c r="B169" s="30" t="s">
        <v>152</v>
      </c>
      <c r="C169" s="5" t="s">
        <v>5</v>
      </c>
      <c r="D169" s="6">
        <v>2</v>
      </c>
      <c r="E169" s="7"/>
      <c r="F169" s="7">
        <f>(D169*E169)</f>
        <v>0</v>
      </c>
    </row>
    <row r="170" spans="1:6" x14ac:dyDescent="0.25">
      <c r="A170" s="70"/>
      <c r="B170" s="1"/>
      <c r="C170" s="1"/>
      <c r="D170" s="1"/>
      <c r="E170" s="1"/>
      <c r="F170" s="1"/>
    </row>
    <row r="171" spans="1:6" x14ac:dyDescent="0.25">
      <c r="A171" s="69">
        <f>MAX(A$49:A170)+0.01</f>
        <v>4.0399999999999991</v>
      </c>
      <c r="B171" s="16" t="s">
        <v>153</v>
      </c>
      <c r="C171" s="1"/>
      <c r="D171" s="1"/>
      <c r="E171" s="1"/>
      <c r="F171" s="1"/>
    </row>
    <row r="172" spans="1:6" x14ac:dyDescent="0.25">
      <c r="A172" s="70"/>
      <c r="B172" s="30" t="s">
        <v>154</v>
      </c>
      <c r="C172" s="1"/>
      <c r="D172" s="1"/>
      <c r="E172" s="1"/>
      <c r="F172" s="1"/>
    </row>
    <row r="173" spans="1:6" x14ac:dyDescent="0.25">
      <c r="A173" s="70"/>
      <c r="B173" s="30" t="s">
        <v>155</v>
      </c>
      <c r="C173" s="1"/>
      <c r="D173" s="1"/>
      <c r="E173" s="1"/>
      <c r="F173" s="1"/>
    </row>
    <row r="174" spans="1:6" x14ac:dyDescent="0.25">
      <c r="A174" s="70"/>
      <c r="B174" s="30" t="s">
        <v>156</v>
      </c>
      <c r="C174" s="5" t="s">
        <v>5</v>
      </c>
      <c r="D174" s="6">
        <v>1</v>
      </c>
      <c r="E174" s="7"/>
      <c r="F174" s="7">
        <f>(D174*E174)</f>
        <v>0</v>
      </c>
    </row>
    <row r="175" spans="1:6" x14ac:dyDescent="0.25">
      <c r="A175" s="70"/>
      <c r="B175" s="30"/>
      <c r="C175" s="1"/>
      <c r="D175" s="1"/>
      <c r="E175" s="1"/>
      <c r="F175" s="1"/>
    </row>
    <row r="176" spans="1:6" x14ac:dyDescent="0.25">
      <c r="A176" s="69">
        <f>MAX(A$49:A175)+0.01</f>
        <v>4.0499999999999989</v>
      </c>
      <c r="B176" s="43" t="s">
        <v>157</v>
      </c>
      <c r="C176" s="1"/>
      <c r="D176" s="1"/>
      <c r="E176" s="1"/>
      <c r="F176" s="1"/>
    </row>
    <row r="177" spans="1:6" x14ac:dyDescent="0.25">
      <c r="A177" s="70"/>
      <c r="B177" s="30" t="s">
        <v>158</v>
      </c>
      <c r="C177" s="1"/>
      <c r="D177" s="1"/>
      <c r="E177" s="1"/>
      <c r="F177" s="1"/>
    </row>
    <row r="178" spans="1:6" x14ac:dyDescent="0.25">
      <c r="A178" s="70"/>
      <c r="B178" s="30" t="s">
        <v>159</v>
      </c>
      <c r="C178" s="1"/>
      <c r="D178" s="1"/>
      <c r="E178" s="1"/>
      <c r="F178" s="1"/>
    </row>
    <row r="179" spans="1:6" x14ac:dyDescent="0.25">
      <c r="A179" s="70"/>
      <c r="B179" s="30" t="s">
        <v>160</v>
      </c>
      <c r="C179" s="1"/>
      <c r="D179" s="1"/>
      <c r="E179" s="1"/>
      <c r="F179" s="1"/>
    </row>
    <row r="180" spans="1:6" x14ac:dyDescent="0.25">
      <c r="A180" s="70"/>
      <c r="B180" s="30" t="s">
        <v>161</v>
      </c>
      <c r="C180" s="1"/>
      <c r="D180" s="1"/>
      <c r="E180" s="1"/>
      <c r="F180" s="1"/>
    </row>
    <row r="181" spans="1:6" x14ac:dyDescent="0.25">
      <c r="A181" s="70"/>
      <c r="B181" s="50" t="s">
        <v>162</v>
      </c>
      <c r="C181" s="1"/>
      <c r="D181" s="1"/>
      <c r="E181" s="1"/>
      <c r="F181" s="1"/>
    </row>
    <row r="182" spans="1:6" x14ac:dyDescent="0.25">
      <c r="A182" s="70"/>
      <c r="B182" s="30" t="s">
        <v>163</v>
      </c>
      <c r="C182" s="5" t="s">
        <v>5</v>
      </c>
      <c r="D182" s="6">
        <v>1</v>
      </c>
      <c r="E182" s="7"/>
      <c r="F182" s="7">
        <f>(D182*E182)</f>
        <v>0</v>
      </c>
    </row>
    <row r="183" spans="1:6" x14ac:dyDescent="0.25">
      <c r="A183" s="70"/>
      <c r="B183" s="1"/>
      <c r="C183" s="1"/>
      <c r="D183" s="1"/>
      <c r="E183" s="1"/>
      <c r="F183" s="1"/>
    </row>
    <row r="184" spans="1:6" x14ac:dyDescent="0.25">
      <c r="A184" s="69">
        <f>MAX(A$49:A183)+0.01</f>
        <v>4.0599999999999987</v>
      </c>
      <c r="B184" s="16" t="s">
        <v>153</v>
      </c>
      <c r="C184" s="1"/>
      <c r="D184" s="1"/>
      <c r="E184" s="1"/>
      <c r="F184" s="1"/>
    </row>
    <row r="185" spans="1:6" x14ac:dyDescent="0.25">
      <c r="A185" s="70"/>
      <c r="B185" s="30" t="s">
        <v>154</v>
      </c>
      <c r="C185" s="1"/>
      <c r="D185" s="1"/>
      <c r="E185" s="1"/>
      <c r="F185" s="1"/>
    </row>
    <row r="186" spans="1:6" x14ac:dyDescent="0.25">
      <c r="A186" s="70"/>
      <c r="B186" s="30" t="s">
        <v>155</v>
      </c>
      <c r="C186" s="1"/>
      <c r="D186" s="1"/>
      <c r="E186" s="1"/>
      <c r="F186" s="1"/>
    </row>
    <row r="187" spans="1:6" x14ac:dyDescent="0.25">
      <c r="A187" s="70"/>
      <c r="B187" s="30" t="s">
        <v>164</v>
      </c>
      <c r="C187" s="5" t="s">
        <v>5</v>
      </c>
      <c r="D187" s="6">
        <v>1</v>
      </c>
      <c r="E187" s="7"/>
      <c r="F187" s="7">
        <f>(D187*E187)</f>
        <v>0</v>
      </c>
    </row>
    <row r="188" spans="1:6" x14ac:dyDescent="0.25">
      <c r="A188" s="70"/>
      <c r="B188" s="1"/>
      <c r="C188" s="1"/>
      <c r="D188" s="1"/>
      <c r="E188" s="1"/>
      <c r="F188" s="1"/>
    </row>
    <row r="189" spans="1:6" x14ac:dyDescent="0.25">
      <c r="A189" s="69">
        <f>MAX(A$49:A188)+0.01</f>
        <v>4.0699999999999985</v>
      </c>
      <c r="B189" s="16" t="s">
        <v>165</v>
      </c>
      <c r="C189" s="1"/>
      <c r="D189" s="1"/>
      <c r="E189" s="1"/>
      <c r="F189" s="1"/>
    </row>
    <row r="190" spans="1:6" x14ac:dyDescent="0.25">
      <c r="A190" s="70"/>
      <c r="B190" s="30" t="s">
        <v>166</v>
      </c>
      <c r="C190" s="1"/>
      <c r="D190" s="1"/>
      <c r="E190" s="1"/>
      <c r="F190" s="1"/>
    </row>
    <row r="191" spans="1:6" x14ac:dyDescent="0.25">
      <c r="A191" s="70"/>
      <c r="B191" s="30" t="s">
        <v>167</v>
      </c>
      <c r="C191" s="1"/>
      <c r="D191" s="1"/>
      <c r="E191" s="1"/>
      <c r="F191" s="1"/>
    </row>
    <row r="192" spans="1:6" x14ac:dyDescent="0.25">
      <c r="A192" s="70"/>
      <c r="B192" s="30" t="s">
        <v>168</v>
      </c>
      <c r="C192" s="1"/>
      <c r="D192" s="1"/>
      <c r="E192" s="1"/>
      <c r="F192" s="1"/>
    </row>
    <row r="193" spans="1:6" x14ac:dyDescent="0.25">
      <c r="A193" s="70"/>
      <c r="B193" s="30" t="s">
        <v>169</v>
      </c>
      <c r="C193" s="1"/>
      <c r="D193" s="1"/>
      <c r="E193" s="1"/>
      <c r="F193" s="1"/>
    </row>
    <row r="194" spans="1:6" x14ac:dyDescent="0.25">
      <c r="A194" s="70"/>
      <c r="B194" s="30" t="s">
        <v>170</v>
      </c>
      <c r="C194" s="1"/>
      <c r="D194" s="1"/>
      <c r="E194" s="1"/>
      <c r="F194" s="1"/>
    </row>
    <row r="195" spans="1:6" x14ac:dyDescent="0.25">
      <c r="A195" s="70"/>
      <c r="B195" s="30" t="s">
        <v>171</v>
      </c>
      <c r="C195" s="1"/>
      <c r="D195" s="1"/>
      <c r="E195" s="1"/>
      <c r="F195" s="1"/>
    </row>
    <row r="196" spans="1:6" x14ac:dyDescent="0.25">
      <c r="A196" s="70"/>
      <c r="B196" s="50" t="s">
        <v>117</v>
      </c>
      <c r="C196" s="1"/>
      <c r="D196" s="1"/>
      <c r="E196" s="1"/>
      <c r="F196" s="1"/>
    </row>
    <row r="197" spans="1:6" x14ac:dyDescent="0.25">
      <c r="A197" s="70"/>
      <c r="B197" s="50" t="s">
        <v>172</v>
      </c>
      <c r="C197" s="1"/>
      <c r="D197" s="1"/>
      <c r="E197" s="1"/>
      <c r="F197" s="1"/>
    </row>
    <row r="198" spans="1:6" x14ac:dyDescent="0.25">
      <c r="A198" s="70"/>
      <c r="B198" s="30" t="s">
        <v>173</v>
      </c>
      <c r="C198" s="5" t="s">
        <v>5</v>
      </c>
      <c r="D198" s="6">
        <v>1</v>
      </c>
      <c r="E198" s="7"/>
      <c r="F198" s="7">
        <f>(D198*E198)</f>
        <v>0</v>
      </c>
    </row>
    <row r="199" spans="1:6" x14ac:dyDescent="0.25">
      <c r="A199" s="70"/>
      <c r="B199" s="1"/>
      <c r="C199" s="1"/>
      <c r="D199" s="1"/>
      <c r="E199" s="1"/>
      <c r="F199" s="1"/>
    </row>
    <row r="200" spans="1:6" x14ac:dyDescent="0.25">
      <c r="A200" s="69">
        <f>MAX(A$49:A199)+0.01</f>
        <v>4.0799999999999983</v>
      </c>
      <c r="B200" s="46" t="s">
        <v>174</v>
      </c>
      <c r="C200" s="1"/>
      <c r="D200" s="1"/>
      <c r="E200" s="1"/>
      <c r="F200" s="1"/>
    </row>
    <row r="201" spans="1:6" x14ac:dyDescent="0.25">
      <c r="A201" s="70"/>
      <c r="B201" s="30" t="s">
        <v>175</v>
      </c>
      <c r="C201" s="1"/>
      <c r="D201" s="1"/>
      <c r="E201" s="1"/>
      <c r="F201" s="1"/>
    </row>
    <row r="202" spans="1:6" x14ac:dyDescent="0.25">
      <c r="A202" s="70"/>
      <c r="B202" s="30" t="s">
        <v>176</v>
      </c>
      <c r="C202" s="1"/>
      <c r="D202" s="1"/>
      <c r="E202" s="1"/>
      <c r="F202" s="1"/>
    </row>
    <row r="203" spans="1:6" x14ac:dyDescent="0.25">
      <c r="A203" s="70"/>
      <c r="B203" s="30" t="s">
        <v>177</v>
      </c>
      <c r="C203" s="5" t="s">
        <v>5</v>
      </c>
      <c r="D203" s="6">
        <v>1</v>
      </c>
      <c r="E203" s="7"/>
      <c r="F203" s="7">
        <f>(D203*E203)</f>
        <v>0</v>
      </c>
    </row>
    <row r="204" spans="1:6" x14ac:dyDescent="0.25">
      <c r="A204" s="70"/>
      <c r="B204" s="30"/>
      <c r="C204" s="1"/>
      <c r="D204" s="1"/>
      <c r="E204" s="1"/>
      <c r="F204" s="1"/>
    </row>
    <row r="205" spans="1:6" x14ac:dyDescent="0.25">
      <c r="A205" s="69">
        <f>MAX(A$49:A204)+0.01</f>
        <v>4.0899999999999981</v>
      </c>
      <c r="B205" s="43" t="s">
        <v>178</v>
      </c>
      <c r="C205" s="1"/>
      <c r="D205" s="1"/>
      <c r="E205" s="1"/>
      <c r="F205" s="1"/>
    </row>
    <row r="206" spans="1:6" x14ac:dyDescent="0.25">
      <c r="A206" s="70"/>
      <c r="B206" s="44" t="s">
        <v>179</v>
      </c>
      <c r="C206" s="1"/>
      <c r="D206" s="1"/>
      <c r="E206" s="1"/>
      <c r="F206" s="1"/>
    </row>
    <row r="207" spans="1:6" x14ac:dyDescent="0.25">
      <c r="A207" s="70"/>
      <c r="B207" s="44" t="s">
        <v>75</v>
      </c>
      <c r="C207" s="1"/>
      <c r="D207" s="1"/>
      <c r="E207" s="1"/>
      <c r="F207" s="1"/>
    </row>
    <row r="208" spans="1:6" x14ac:dyDescent="0.25">
      <c r="A208" s="70"/>
      <c r="B208" s="44" t="s">
        <v>180</v>
      </c>
      <c r="C208" s="1"/>
      <c r="D208" s="1"/>
      <c r="E208" s="1"/>
      <c r="F208" s="1"/>
    </row>
    <row r="209" spans="1:6" x14ac:dyDescent="0.25">
      <c r="A209" s="70"/>
      <c r="B209" s="44" t="s">
        <v>181</v>
      </c>
      <c r="C209" s="1"/>
      <c r="D209" s="1"/>
      <c r="E209" s="1"/>
      <c r="F209" s="1"/>
    </row>
    <row r="210" spans="1:6" x14ac:dyDescent="0.25">
      <c r="A210" s="70"/>
      <c r="B210" s="44" t="s">
        <v>182</v>
      </c>
      <c r="C210" s="1"/>
      <c r="D210" s="1"/>
      <c r="E210" s="1"/>
      <c r="F210" s="1"/>
    </row>
    <row r="211" spans="1:6" ht="30" x14ac:dyDescent="0.25">
      <c r="A211" s="70"/>
      <c r="B211" s="47" t="s">
        <v>183</v>
      </c>
      <c r="C211" s="1"/>
      <c r="D211" s="1"/>
      <c r="E211" s="1"/>
      <c r="F211" s="1"/>
    </row>
    <row r="212" spans="1:6" x14ac:dyDescent="0.25">
      <c r="A212" s="70"/>
      <c r="B212" s="44" t="s">
        <v>184</v>
      </c>
      <c r="C212" s="1"/>
      <c r="D212" s="1"/>
      <c r="E212" s="1"/>
      <c r="F212" s="1"/>
    </row>
    <row r="213" spans="1:6" x14ac:dyDescent="0.25">
      <c r="A213" s="70"/>
      <c r="B213" s="35" t="s">
        <v>185</v>
      </c>
      <c r="C213" s="1"/>
      <c r="D213" s="1"/>
      <c r="E213" s="1"/>
      <c r="F213" s="1"/>
    </row>
    <row r="214" spans="1:6" x14ac:dyDescent="0.25">
      <c r="A214" s="70"/>
      <c r="B214" s="35" t="s">
        <v>186</v>
      </c>
      <c r="C214" s="1"/>
      <c r="D214" s="1"/>
      <c r="E214" s="1"/>
      <c r="F214" s="1"/>
    </row>
    <row r="215" spans="1:6" x14ac:dyDescent="0.25">
      <c r="A215" s="70"/>
      <c r="B215" s="44" t="s">
        <v>187</v>
      </c>
      <c r="C215" s="5" t="s">
        <v>5</v>
      </c>
      <c r="D215" s="6">
        <v>1</v>
      </c>
      <c r="E215" s="7"/>
      <c r="F215" s="7">
        <f>(D215*E215)</f>
        <v>0</v>
      </c>
    </row>
    <row r="216" spans="1:6" x14ac:dyDescent="0.25">
      <c r="A216" s="70"/>
      <c r="B216" s="1"/>
      <c r="C216" s="1"/>
      <c r="D216" s="1"/>
      <c r="E216" s="1"/>
      <c r="F216" s="1"/>
    </row>
    <row r="217" spans="1:6" ht="15.75" thickBot="1" x14ac:dyDescent="0.3">
      <c r="A217" s="68">
        <v>5</v>
      </c>
      <c r="B217" s="58" t="s">
        <v>188</v>
      </c>
      <c r="C217" s="13"/>
      <c r="D217" s="13"/>
      <c r="E217" s="13"/>
      <c r="F217" s="13"/>
    </row>
    <row r="218" spans="1:6" x14ac:dyDescent="0.25">
      <c r="A218" s="70"/>
      <c r="B218" s="1"/>
      <c r="C218" s="1"/>
      <c r="D218" s="1"/>
      <c r="E218" s="1"/>
      <c r="F218" s="1"/>
    </row>
    <row r="219" spans="1:6" x14ac:dyDescent="0.25">
      <c r="A219" s="69">
        <f>MAX(A$49:A218)+0.01</f>
        <v>5.01</v>
      </c>
      <c r="B219" s="43" t="s">
        <v>189</v>
      </c>
      <c r="C219" s="1"/>
      <c r="D219" s="1"/>
      <c r="E219" s="1"/>
      <c r="F219" s="1"/>
    </row>
    <row r="220" spans="1:6" x14ac:dyDescent="0.25">
      <c r="A220" s="70"/>
      <c r="B220" s="44" t="s">
        <v>190</v>
      </c>
      <c r="C220" s="1"/>
      <c r="D220" s="1"/>
      <c r="E220" s="1"/>
      <c r="F220" s="1"/>
    </row>
    <row r="221" spans="1:6" x14ac:dyDescent="0.25">
      <c r="A221" s="70"/>
      <c r="B221" s="44" t="s">
        <v>191</v>
      </c>
      <c r="C221" s="1"/>
      <c r="D221" s="1"/>
      <c r="E221" s="1"/>
      <c r="F221" s="1"/>
    </row>
    <row r="222" spans="1:6" x14ac:dyDescent="0.25">
      <c r="A222" s="70"/>
      <c r="B222" s="44" t="s">
        <v>192</v>
      </c>
      <c r="C222" s="1"/>
      <c r="D222" s="1"/>
      <c r="E222" s="1"/>
      <c r="F222" s="1"/>
    </row>
    <row r="223" spans="1:6" x14ac:dyDescent="0.25">
      <c r="A223" s="70"/>
      <c r="B223" s="44" t="s">
        <v>193</v>
      </c>
      <c r="C223" s="1"/>
      <c r="D223" s="1"/>
      <c r="E223" s="1"/>
      <c r="F223" s="1"/>
    </row>
    <row r="224" spans="1:6" x14ac:dyDescent="0.25">
      <c r="A224" s="70"/>
      <c r="B224" s="44" t="s">
        <v>194</v>
      </c>
      <c r="C224" s="1"/>
      <c r="D224" s="1"/>
      <c r="E224" s="1"/>
      <c r="F224" s="1"/>
    </row>
    <row r="225" spans="1:6" x14ac:dyDescent="0.25">
      <c r="A225" s="70"/>
      <c r="B225" s="44" t="s">
        <v>195</v>
      </c>
      <c r="C225" s="1"/>
      <c r="D225" s="1"/>
      <c r="E225" s="1"/>
      <c r="F225" s="1"/>
    </row>
    <row r="226" spans="1:6" x14ac:dyDescent="0.25">
      <c r="A226" s="70"/>
      <c r="B226" s="44" t="s">
        <v>196</v>
      </c>
      <c r="C226" s="1"/>
      <c r="D226" s="1"/>
      <c r="E226" s="1"/>
      <c r="F226" s="1"/>
    </row>
    <row r="227" spans="1:6" x14ac:dyDescent="0.25">
      <c r="A227" s="70"/>
      <c r="B227" s="46" t="s">
        <v>197</v>
      </c>
      <c r="C227" s="5" t="s">
        <v>5</v>
      </c>
      <c r="D227" s="6">
        <v>1</v>
      </c>
      <c r="E227" s="7"/>
      <c r="F227" s="7"/>
    </row>
    <row r="228" spans="1:6" x14ac:dyDescent="0.25">
      <c r="A228" s="70"/>
      <c r="B228" s="59" t="s">
        <v>198</v>
      </c>
      <c r="C228" s="1"/>
      <c r="D228" s="1"/>
      <c r="E228" s="1"/>
      <c r="F228" s="1"/>
    </row>
    <row r="229" spans="1:6" x14ac:dyDescent="0.25">
      <c r="A229" s="70"/>
      <c r="B229" s="32"/>
      <c r="C229" s="1"/>
      <c r="D229" s="1"/>
      <c r="E229" s="1"/>
      <c r="F229" s="1"/>
    </row>
    <row r="230" spans="1:6" x14ac:dyDescent="0.25">
      <c r="A230" s="69">
        <f>MAX(A$49:A229)+0.01</f>
        <v>5.0199999999999996</v>
      </c>
      <c r="B230" s="31" t="s">
        <v>199</v>
      </c>
      <c r="C230" s="1"/>
      <c r="D230" s="1"/>
      <c r="E230" s="1"/>
      <c r="F230" s="1"/>
    </row>
    <row r="231" spans="1:6" x14ac:dyDescent="0.25">
      <c r="A231" s="70"/>
      <c r="B231" s="32" t="s">
        <v>200</v>
      </c>
      <c r="C231" s="1"/>
      <c r="D231" s="1"/>
      <c r="E231" s="1"/>
      <c r="F231" s="1"/>
    </row>
    <row r="232" spans="1:6" x14ac:dyDescent="0.25">
      <c r="A232" s="70"/>
      <c r="B232" s="32" t="s">
        <v>201</v>
      </c>
      <c r="C232" s="1"/>
      <c r="D232" s="1"/>
      <c r="E232" s="1"/>
      <c r="F232" s="1"/>
    </row>
    <row r="233" spans="1:6" x14ac:dyDescent="0.25">
      <c r="A233" s="70"/>
      <c r="B233" s="32" t="s">
        <v>202</v>
      </c>
      <c r="C233" s="1"/>
      <c r="D233" s="1"/>
      <c r="E233" s="1"/>
      <c r="F233" s="1"/>
    </row>
    <row r="234" spans="1:6" x14ac:dyDescent="0.25">
      <c r="A234" s="70"/>
      <c r="B234" s="32" t="s">
        <v>203</v>
      </c>
      <c r="C234" s="1"/>
      <c r="D234" s="1"/>
      <c r="E234" s="1"/>
      <c r="F234" s="1"/>
    </row>
    <row r="235" spans="1:6" x14ac:dyDescent="0.25">
      <c r="A235" s="70"/>
      <c r="B235" s="32" t="s">
        <v>204</v>
      </c>
      <c r="C235" s="1"/>
      <c r="D235" s="1"/>
      <c r="E235" s="1"/>
      <c r="F235" s="1"/>
    </row>
    <row r="236" spans="1:6" x14ac:dyDescent="0.25">
      <c r="A236" s="70"/>
      <c r="B236" s="32" t="s">
        <v>205</v>
      </c>
      <c r="C236" s="1"/>
      <c r="D236" s="1"/>
      <c r="E236" s="1"/>
      <c r="F236" s="1"/>
    </row>
    <row r="237" spans="1:6" x14ac:dyDescent="0.25">
      <c r="A237" s="70"/>
      <c r="B237" s="45" t="s">
        <v>206</v>
      </c>
      <c r="C237" s="1"/>
      <c r="D237" s="1"/>
      <c r="E237" s="1"/>
      <c r="F237" s="1"/>
    </row>
    <row r="238" spans="1:6" x14ac:dyDescent="0.25">
      <c r="A238" s="70"/>
      <c r="B238" s="32" t="s">
        <v>207</v>
      </c>
      <c r="C238" s="1"/>
      <c r="D238" s="1"/>
      <c r="E238" s="1"/>
      <c r="F238" s="1"/>
    </row>
    <row r="239" spans="1:6" x14ac:dyDescent="0.25">
      <c r="A239" s="70"/>
      <c r="B239" s="44" t="s">
        <v>208</v>
      </c>
      <c r="C239" s="5" t="s">
        <v>5</v>
      </c>
      <c r="D239" s="6">
        <v>2</v>
      </c>
      <c r="E239" s="7"/>
      <c r="F239" s="7">
        <f>(D239*E239)</f>
        <v>0</v>
      </c>
    </row>
    <row r="240" spans="1:6" x14ac:dyDescent="0.25">
      <c r="A240" s="70"/>
      <c r="B240" s="1"/>
      <c r="C240" s="1"/>
      <c r="D240" s="1"/>
      <c r="E240" s="1"/>
      <c r="F240" s="1"/>
    </row>
    <row r="241" spans="1:6" x14ac:dyDescent="0.25">
      <c r="A241" s="69">
        <f>MAX(A$49:A240)+0.01</f>
        <v>5.0299999999999994</v>
      </c>
      <c r="B241" s="43" t="s">
        <v>209</v>
      </c>
      <c r="C241" s="1"/>
      <c r="D241" s="1"/>
      <c r="E241" s="1"/>
      <c r="F241" s="1"/>
    </row>
    <row r="242" spans="1:6" x14ac:dyDescent="0.25">
      <c r="A242" s="70"/>
      <c r="B242" s="44" t="s">
        <v>210</v>
      </c>
      <c r="C242" s="1"/>
      <c r="D242" s="1"/>
      <c r="E242" s="1"/>
      <c r="F242" s="1"/>
    </row>
    <row r="243" spans="1:6" x14ac:dyDescent="0.25">
      <c r="A243" s="70"/>
      <c r="B243" s="44" t="s">
        <v>211</v>
      </c>
      <c r="C243" s="1"/>
      <c r="D243" s="1"/>
      <c r="E243" s="1"/>
      <c r="F243" s="1"/>
    </row>
    <row r="244" spans="1:6" x14ac:dyDescent="0.25">
      <c r="A244" s="70"/>
      <c r="B244" s="44" t="s">
        <v>212</v>
      </c>
      <c r="C244" s="5" t="s">
        <v>5</v>
      </c>
      <c r="D244" s="6">
        <v>1</v>
      </c>
      <c r="E244" s="7"/>
      <c r="F244" s="7">
        <f>(D244*E244)</f>
        <v>0</v>
      </c>
    </row>
    <row r="245" spans="1:6" x14ac:dyDescent="0.25">
      <c r="A245" s="70"/>
      <c r="B245" s="32"/>
      <c r="C245" s="1"/>
      <c r="D245" s="1"/>
      <c r="E245" s="1"/>
      <c r="F245" s="1"/>
    </row>
    <row r="246" spans="1:6" x14ac:dyDescent="0.25">
      <c r="A246" s="69">
        <f>MAX(A$49:A245)+0.01</f>
        <v>5.0399999999999991</v>
      </c>
      <c r="B246" s="17" t="s">
        <v>213</v>
      </c>
      <c r="C246" s="1"/>
      <c r="D246" s="1"/>
      <c r="E246" s="1"/>
      <c r="F246" s="1"/>
    </row>
    <row r="247" spans="1:6" x14ac:dyDescent="0.25">
      <c r="A247" s="70"/>
      <c r="B247" s="32" t="s">
        <v>214</v>
      </c>
      <c r="C247" s="1"/>
      <c r="D247" s="1"/>
      <c r="E247" s="1"/>
      <c r="F247" s="1"/>
    </row>
    <row r="248" spans="1:6" x14ac:dyDescent="0.25">
      <c r="A248" s="70"/>
      <c r="B248" s="18" t="s">
        <v>215</v>
      </c>
      <c r="C248" s="1"/>
      <c r="D248" s="1"/>
      <c r="E248" s="1"/>
      <c r="F248" s="1"/>
    </row>
    <row r="249" spans="1:6" x14ac:dyDescent="0.25">
      <c r="A249" s="70"/>
      <c r="B249" s="18" t="s">
        <v>211</v>
      </c>
      <c r="C249" s="1"/>
      <c r="D249" s="1"/>
      <c r="E249" s="1"/>
      <c r="F249" s="1"/>
    </row>
    <row r="250" spans="1:6" x14ac:dyDescent="0.25">
      <c r="A250" s="70"/>
      <c r="B250" s="32" t="s">
        <v>216</v>
      </c>
      <c r="C250" s="1"/>
      <c r="D250" s="1"/>
      <c r="E250" s="1"/>
      <c r="F250" s="1"/>
    </row>
    <row r="251" spans="1:6" x14ac:dyDescent="0.25">
      <c r="A251" s="70"/>
      <c r="B251" s="32" t="s">
        <v>217</v>
      </c>
      <c r="C251" s="1"/>
      <c r="D251" s="1"/>
      <c r="E251" s="1"/>
      <c r="F251" s="1"/>
    </row>
    <row r="252" spans="1:6" x14ac:dyDescent="0.25">
      <c r="A252" s="70"/>
      <c r="B252" s="32" t="s">
        <v>218</v>
      </c>
      <c r="C252" s="5" t="s">
        <v>5</v>
      </c>
      <c r="D252" s="6">
        <v>1</v>
      </c>
      <c r="E252" s="7"/>
      <c r="F252" s="7">
        <f>(D252*E252)</f>
        <v>0</v>
      </c>
    </row>
    <row r="253" spans="1:6" x14ac:dyDescent="0.25">
      <c r="A253" s="70"/>
      <c r="B253" s="32"/>
      <c r="C253" s="1"/>
      <c r="D253" s="1"/>
      <c r="E253" s="1"/>
      <c r="F253" s="1"/>
    </row>
    <row r="254" spans="1:6" x14ac:dyDescent="0.25">
      <c r="A254" s="69">
        <f>MAX(A$49:A253)+0.01</f>
        <v>5.0499999999999989</v>
      </c>
      <c r="B254" s="43" t="s">
        <v>209</v>
      </c>
      <c r="C254" s="1"/>
      <c r="D254" s="1"/>
      <c r="E254" s="1"/>
      <c r="F254" s="1"/>
    </row>
    <row r="255" spans="1:6" x14ac:dyDescent="0.25">
      <c r="A255" s="70"/>
      <c r="B255" s="44" t="s">
        <v>219</v>
      </c>
      <c r="C255" s="1"/>
      <c r="D255" s="1"/>
      <c r="E255" s="1"/>
      <c r="F255" s="1"/>
    </row>
    <row r="256" spans="1:6" x14ac:dyDescent="0.25">
      <c r="A256" s="70"/>
      <c r="B256" s="44" t="s">
        <v>211</v>
      </c>
      <c r="C256" s="1"/>
      <c r="D256" s="1"/>
      <c r="E256" s="1"/>
      <c r="F256" s="1"/>
    </row>
    <row r="257" spans="1:6" x14ac:dyDescent="0.25">
      <c r="A257" s="70"/>
      <c r="B257" s="44" t="s">
        <v>212</v>
      </c>
      <c r="C257" s="5" t="s">
        <v>5</v>
      </c>
      <c r="D257" s="6">
        <v>2</v>
      </c>
      <c r="E257" s="7"/>
      <c r="F257" s="7">
        <f>(D257*E257)</f>
        <v>0</v>
      </c>
    </row>
    <row r="258" spans="1:6" x14ac:dyDescent="0.25">
      <c r="A258" s="70"/>
      <c r="B258" s="1"/>
      <c r="C258" s="1"/>
      <c r="D258" s="1"/>
      <c r="E258" s="1"/>
      <c r="F258" s="1"/>
    </row>
    <row r="259" spans="1:6" x14ac:dyDescent="0.25">
      <c r="A259" s="69">
        <f>MAX(A$49:A258)+0.01</f>
        <v>5.0599999999999987</v>
      </c>
      <c r="B259" s="46" t="s">
        <v>220</v>
      </c>
      <c r="C259" s="1"/>
      <c r="D259" s="1"/>
      <c r="E259" s="1"/>
      <c r="F259" s="1"/>
    </row>
    <row r="260" spans="1:6" x14ac:dyDescent="0.25">
      <c r="A260" s="70"/>
      <c r="B260" s="44" t="s">
        <v>221</v>
      </c>
      <c r="C260" s="1"/>
      <c r="D260" s="1"/>
      <c r="E260" s="1"/>
      <c r="F260" s="1"/>
    </row>
    <row r="261" spans="1:6" x14ac:dyDescent="0.25">
      <c r="A261" s="70"/>
      <c r="B261" s="44" t="s">
        <v>222</v>
      </c>
      <c r="C261" s="1"/>
      <c r="D261" s="1"/>
      <c r="E261" s="1"/>
      <c r="F261" s="1"/>
    </row>
    <row r="262" spans="1:6" x14ac:dyDescent="0.25">
      <c r="A262" s="70"/>
      <c r="B262" s="44" t="s">
        <v>223</v>
      </c>
      <c r="C262" s="5" t="s">
        <v>5</v>
      </c>
      <c r="D262" s="6">
        <v>1</v>
      </c>
      <c r="E262" s="7"/>
      <c r="F262" s="7">
        <f>(D262*E262)</f>
        <v>0</v>
      </c>
    </row>
    <row r="263" spans="1:6" x14ac:dyDescent="0.25">
      <c r="A263" s="70"/>
      <c r="B263" s="32"/>
      <c r="C263" s="1"/>
      <c r="D263" s="1"/>
      <c r="E263" s="1"/>
      <c r="F263" s="1"/>
    </row>
    <row r="264" spans="1:6" x14ac:dyDescent="0.25">
      <c r="A264" s="69">
        <f>MAX(A$49:A263)+0.01</f>
        <v>5.0699999999999985</v>
      </c>
      <c r="B264" s="43" t="s">
        <v>189</v>
      </c>
      <c r="C264" s="1"/>
      <c r="D264" s="1"/>
      <c r="E264" s="1"/>
      <c r="F264" s="1"/>
    </row>
    <row r="265" spans="1:6" x14ac:dyDescent="0.25">
      <c r="A265" s="70"/>
      <c r="B265" s="44" t="s">
        <v>224</v>
      </c>
      <c r="C265" s="1"/>
      <c r="D265" s="1"/>
      <c r="E265" s="1"/>
      <c r="F265" s="1"/>
    </row>
    <row r="266" spans="1:6" x14ac:dyDescent="0.25">
      <c r="A266" s="70"/>
      <c r="B266" s="44" t="s">
        <v>191</v>
      </c>
      <c r="C266" s="1"/>
      <c r="D266" s="1"/>
      <c r="E266" s="1"/>
      <c r="F266" s="1"/>
    </row>
    <row r="267" spans="1:6" x14ac:dyDescent="0.25">
      <c r="A267" s="70"/>
      <c r="B267" s="44" t="s">
        <v>193</v>
      </c>
      <c r="C267" s="1"/>
      <c r="D267" s="1"/>
      <c r="E267" s="1"/>
      <c r="F267" s="1"/>
    </row>
    <row r="268" spans="1:6" x14ac:dyDescent="0.25">
      <c r="A268" s="70"/>
      <c r="B268" s="44" t="s">
        <v>194</v>
      </c>
      <c r="C268" s="1"/>
      <c r="D268" s="1"/>
      <c r="E268" s="1"/>
      <c r="F268" s="1"/>
    </row>
    <row r="269" spans="1:6" x14ac:dyDescent="0.25">
      <c r="A269" s="70"/>
      <c r="B269" s="44" t="s">
        <v>195</v>
      </c>
      <c r="C269" s="1"/>
      <c r="D269" s="1"/>
      <c r="E269" s="1"/>
      <c r="F269" s="1"/>
    </row>
    <row r="270" spans="1:6" x14ac:dyDescent="0.25">
      <c r="A270" s="70"/>
      <c r="B270" s="46" t="s">
        <v>197</v>
      </c>
      <c r="C270" s="1"/>
      <c r="D270" s="1"/>
      <c r="E270" s="1"/>
      <c r="F270" s="1"/>
    </row>
    <row r="271" spans="1:6" x14ac:dyDescent="0.25">
      <c r="A271" s="70"/>
      <c r="B271" s="44" t="s">
        <v>225</v>
      </c>
      <c r="C271" s="5" t="s">
        <v>5</v>
      </c>
      <c r="D271" s="6">
        <v>1</v>
      </c>
      <c r="E271" s="1"/>
      <c r="F271" s="1"/>
    </row>
    <row r="272" spans="1:6" x14ac:dyDescent="0.25">
      <c r="A272" s="70"/>
      <c r="B272" s="59" t="s">
        <v>198</v>
      </c>
      <c r="C272" s="1"/>
      <c r="D272" s="1"/>
      <c r="E272" s="1"/>
      <c r="F272" s="1"/>
    </row>
    <row r="273" spans="1:6" x14ac:dyDescent="0.25">
      <c r="A273" s="70"/>
      <c r="B273" s="1"/>
      <c r="C273" s="1"/>
      <c r="D273" s="1"/>
      <c r="E273" s="1"/>
      <c r="F273" s="1"/>
    </row>
    <row r="274" spans="1:6" x14ac:dyDescent="0.25">
      <c r="A274" s="69">
        <f>MAX(A$49:A273)+0.01</f>
        <v>5.0799999999999983</v>
      </c>
      <c r="B274" s="31" t="s">
        <v>226</v>
      </c>
      <c r="C274" s="1"/>
      <c r="D274" s="1"/>
      <c r="E274" s="1"/>
      <c r="F274" s="1"/>
    </row>
    <row r="275" spans="1:6" x14ac:dyDescent="0.25">
      <c r="A275" s="70"/>
      <c r="B275" s="32" t="s">
        <v>227</v>
      </c>
      <c r="C275" s="1"/>
      <c r="D275" s="1"/>
      <c r="E275" s="1"/>
      <c r="F275" s="1"/>
    </row>
    <row r="276" spans="1:6" x14ac:dyDescent="0.25">
      <c r="A276" s="70"/>
      <c r="B276" s="32" t="s">
        <v>228</v>
      </c>
      <c r="C276" s="1"/>
      <c r="D276" s="1"/>
      <c r="E276" s="1"/>
      <c r="F276" s="1"/>
    </row>
    <row r="277" spans="1:6" x14ac:dyDescent="0.25">
      <c r="A277" s="70"/>
      <c r="B277" s="32" t="s">
        <v>229</v>
      </c>
      <c r="C277" s="1"/>
      <c r="D277" s="1"/>
      <c r="E277" s="1"/>
      <c r="F277" s="1"/>
    </row>
    <row r="278" spans="1:6" x14ac:dyDescent="0.25">
      <c r="A278" s="70"/>
      <c r="B278" s="32" t="s">
        <v>230</v>
      </c>
      <c r="C278" s="1"/>
      <c r="D278" s="1"/>
      <c r="E278" s="1"/>
      <c r="F278" s="1"/>
    </row>
    <row r="279" spans="1:6" x14ac:dyDescent="0.25">
      <c r="A279" s="70"/>
      <c r="B279" s="32" t="s">
        <v>231</v>
      </c>
      <c r="C279" s="1"/>
      <c r="D279" s="1"/>
      <c r="E279" s="1"/>
      <c r="F279" s="1"/>
    </row>
    <row r="280" spans="1:6" x14ac:dyDescent="0.25">
      <c r="A280" s="70"/>
      <c r="B280" s="32" t="s">
        <v>232</v>
      </c>
      <c r="C280" s="1"/>
      <c r="D280" s="1"/>
      <c r="E280" s="1"/>
      <c r="F280" s="1"/>
    </row>
    <row r="281" spans="1:6" x14ac:dyDescent="0.25">
      <c r="A281" s="70"/>
      <c r="B281" s="32" t="s">
        <v>233</v>
      </c>
      <c r="C281" s="1"/>
      <c r="D281" s="1"/>
      <c r="E281" s="1"/>
      <c r="F281" s="1"/>
    </row>
    <row r="282" spans="1:6" x14ac:dyDescent="0.25">
      <c r="A282" s="70"/>
      <c r="B282" s="32" t="s">
        <v>234</v>
      </c>
      <c r="C282" s="1"/>
      <c r="D282" s="1"/>
      <c r="E282" s="1"/>
      <c r="F282" s="1"/>
    </row>
    <row r="283" spans="1:6" x14ac:dyDescent="0.25">
      <c r="A283" s="70"/>
      <c r="B283" s="32" t="s">
        <v>235</v>
      </c>
      <c r="C283" s="1"/>
      <c r="D283" s="1"/>
      <c r="E283" s="1"/>
      <c r="F283" s="1"/>
    </row>
    <row r="284" spans="1:6" x14ac:dyDescent="0.25">
      <c r="A284" s="70"/>
      <c r="B284" s="32" t="s">
        <v>236</v>
      </c>
      <c r="C284" s="1"/>
      <c r="D284" s="1"/>
      <c r="E284" s="1"/>
      <c r="F284" s="1"/>
    </row>
    <row r="285" spans="1:6" x14ac:dyDescent="0.25">
      <c r="A285" s="70"/>
      <c r="B285" s="32" t="s">
        <v>237</v>
      </c>
      <c r="C285" s="1"/>
      <c r="D285" s="1"/>
      <c r="E285" s="1"/>
      <c r="F285" s="1"/>
    </row>
    <row r="286" spans="1:6" x14ac:dyDescent="0.25">
      <c r="A286" s="70"/>
      <c r="B286" s="32" t="s">
        <v>238</v>
      </c>
      <c r="C286" s="1"/>
      <c r="D286" s="1"/>
      <c r="E286" s="1"/>
      <c r="F286" s="1"/>
    </row>
    <row r="287" spans="1:6" x14ac:dyDescent="0.25">
      <c r="A287" s="70"/>
      <c r="B287" s="32" t="s">
        <v>239</v>
      </c>
      <c r="C287" s="1"/>
      <c r="D287" s="1"/>
      <c r="E287" s="1"/>
      <c r="F287" s="1"/>
    </row>
    <row r="288" spans="1:6" x14ac:dyDescent="0.25">
      <c r="A288" s="70"/>
      <c r="B288" s="32" t="s">
        <v>240</v>
      </c>
      <c r="C288" s="1"/>
      <c r="D288" s="1"/>
      <c r="E288" s="1"/>
      <c r="F288" s="1"/>
    </row>
    <row r="289" spans="1:6" x14ac:dyDescent="0.25">
      <c r="A289" s="70"/>
      <c r="B289" s="32" t="s">
        <v>108</v>
      </c>
      <c r="C289" s="1"/>
      <c r="D289" s="1"/>
      <c r="E289" s="1"/>
      <c r="F289" s="1"/>
    </row>
    <row r="290" spans="1:6" x14ac:dyDescent="0.25">
      <c r="A290" s="70"/>
      <c r="B290" s="32" t="s">
        <v>241</v>
      </c>
      <c r="C290" s="1"/>
      <c r="D290" s="1"/>
      <c r="E290" s="1"/>
      <c r="F290" s="1"/>
    </row>
    <row r="291" spans="1:6" x14ac:dyDescent="0.25">
      <c r="A291" s="70"/>
      <c r="B291" s="32" t="s">
        <v>242</v>
      </c>
      <c r="C291" s="1"/>
      <c r="D291" s="1"/>
      <c r="E291" s="1"/>
      <c r="F291" s="1"/>
    </row>
    <row r="292" spans="1:6" x14ac:dyDescent="0.25">
      <c r="A292" s="70"/>
      <c r="B292" s="45" t="s">
        <v>243</v>
      </c>
      <c r="C292" s="1"/>
      <c r="D292" s="1"/>
      <c r="E292" s="1"/>
      <c r="F292" s="1"/>
    </row>
    <row r="293" spans="1:6" x14ac:dyDescent="0.25">
      <c r="A293" s="70"/>
      <c r="B293" s="45" t="s">
        <v>244</v>
      </c>
      <c r="C293" s="1"/>
      <c r="D293" s="1"/>
      <c r="E293" s="1"/>
      <c r="F293" s="1"/>
    </row>
    <row r="294" spans="1:6" x14ac:dyDescent="0.25">
      <c r="A294" s="70"/>
      <c r="B294" s="32" t="s">
        <v>245</v>
      </c>
      <c r="C294" s="5" t="s">
        <v>5</v>
      </c>
      <c r="D294" s="6">
        <v>1</v>
      </c>
      <c r="E294" s="7"/>
      <c r="F294" s="7">
        <f>(D294*E294)</f>
        <v>0</v>
      </c>
    </row>
    <row r="295" spans="1:6" x14ac:dyDescent="0.25">
      <c r="A295" s="70"/>
      <c r="B295" s="1"/>
      <c r="C295" s="1"/>
      <c r="D295" s="1"/>
      <c r="E295" s="1"/>
      <c r="F295" s="1"/>
    </row>
    <row r="296" spans="1:6" x14ac:dyDescent="0.25">
      <c r="A296" s="69">
        <f>MAX(A$49:A295)+0.01</f>
        <v>5.0899999999999981</v>
      </c>
      <c r="B296" s="17" t="s">
        <v>246</v>
      </c>
      <c r="C296" s="1"/>
      <c r="D296" s="1"/>
      <c r="E296" s="1"/>
      <c r="F296" s="1"/>
    </row>
    <row r="297" spans="1:6" x14ac:dyDescent="0.25">
      <c r="A297" s="70"/>
      <c r="B297" s="32" t="s">
        <v>247</v>
      </c>
      <c r="C297" s="1"/>
      <c r="D297" s="1"/>
      <c r="E297" s="1"/>
      <c r="F297" s="1"/>
    </row>
    <row r="298" spans="1:6" x14ac:dyDescent="0.25">
      <c r="A298" s="70"/>
      <c r="B298" s="32" t="s">
        <v>248</v>
      </c>
      <c r="C298" s="1"/>
      <c r="D298" s="1"/>
      <c r="E298" s="1"/>
      <c r="F298" s="1"/>
    </row>
    <row r="299" spans="1:6" x14ac:dyDescent="0.25">
      <c r="A299" s="70"/>
      <c r="B299" s="32" t="s">
        <v>249</v>
      </c>
      <c r="C299" s="5" t="s">
        <v>5</v>
      </c>
      <c r="D299" s="6">
        <v>1</v>
      </c>
      <c r="E299" s="7"/>
      <c r="F299" s="7">
        <f>(D299*E299)</f>
        <v>0</v>
      </c>
    </row>
    <row r="300" spans="1:6" x14ac:dyDescent="0.25">
      <c r="A300" s="70"/>
      <c r="B300" s="1"/>
      <c r="C300" s="1"/>
      <c r="D300" s="1"/>
      <c r="E300" s="1"/>
      <c r="F300" s="1"/>
    </row>
    <row r="301" spans="1:6" x14ac:dyDescent="0.25">
      <c r="A301" s="69">
        <f>MAX(A$49:A300)+0.01</f>
        <v>5.0999999999999979</v>
      </c>
      <c r="B301" s="33" t="s">
        <v>250</v>
      </c>
      <c r="C301" s="1"/>
      <c r="D301" s="1"/>
      <c r="E301" s="1"/>
      <c r="F301" s="1"/>
    </row>
    <row r="302" spans="1:6" x14ac:dyDescent="0.25">
      <c r="A302" s="70"/>
      <c r="B302" s="32" t="s">
        <v>251</v>
      </c>
      <c r="C302" s="1"/>
      <c r="D302" s="1"/>
      <c r="E302" s="1"/>
      <c r="F302" s="1"/>
    </row>
    <row r="303" spans="1:6" x14ac:dyDescent="0.25">
      <c r="A303" s="70"/>
      <c r="B303" s="32" t="s">
        <v>252</v>
      </c>
      <c r="C303" s="1"/>
      <c r="D303" s="1"/>
      <c r="E303" s="1"/>
      <c r="F303" s="1"/>
    </row>
    <row r="304" spans="1:6" x14ac:dyDescent="0.25">
      <c r="A304" s="70"/>
      <c r="B304" s="32" t="s">
        <v>253</v>
      </c>
      <c r="C304" s="1"/>
      <c r="D304" s="1"/>
      <c r="E304" s="1"/>
      <c r="F304" s="1"/>
    </row>
    <row r="305" spans="1:6" x14ac:dyDescent="0.25">
      <c r="A305" s="70"/>
      <c r="B305" s="45" t="s">
        <v>254</v>
      </c>
      <c r="C305" s="1"/>
      <c r="D305" s="1"/>
      <c r="E305" s="1"/>
      <c r="F305" s="1"/>
    </row>
    <row r="306" spans="1:6" x14ac:dyDescent="0.25">
      <c r="A306" s="70"/>
      <c r="B306" s="45" t="s">
        <v>255</v>
      </c>
      <c r="C306" s="5" t="s">
        <v>5</v>
      </c>
      <c r="D306" s="6">
        <v>1</v>
      </c>
      <c r="E306" s="7"/>
      <c r="F306" s="7">
        <f>(D306*E306)</f>
        <v>0</v>
      </c>
    </row>
    <row r="307" spans="1:6" x14ac:dyDescent="0.25">
      <c r="A307" s="70"/>
      <c r="B307" s="1"/>
      <c r="C307" s="1"/>
      <c r="D307" s="1"/>
      <c r="E307" s="1"/>
      <c r="F307" s="1"/>
    </row>
    <row r="308" spans="1:6" x14ac:dyDescent="0.25">
      <c r="A308" s="69">
        <f>MAX(A$49:A307)+0.01</f>
        <v>5.1099999999999977</v>
      </c>
      <c r="B308" s="31" t="s">
        <v>85</v>
      </c>
      <c r="C308" s="1"/>
      <c r="D308" s="1"/>
      <c r="E308" s="1"/>
      <c r="F308" s="1"/>
    </row>
    <row r="309" spans="1:6" x14ac:dyDescent="0.25">
      <c r="A309" s="70"/>
      <c r="B309" s="34" t="s">
        <v>86</v>
      </c>
      <c r="C309" s="1"/>
      <c r="D309" s="1"/>
      <c r="E309" s="1"/>
      <c r="F309" s="1"/>
    </row>
    <row r="310" spans="1:6" x14ac:dyDescent="0.25">
      <c r="A310" s="70"/>
      <c r="B310" s="34" t="s">
        <v>87</v>
      </c>
      <c r="C310" s="1"/>
      <c r="D310" s="1"/>
      <c r="E310" s="1"/>
      <c r="F310" s="1"/>
    </row>
    <row r="311" spans="1:6" x14ac:dyDescent="0.25">
      <c r="A311" s="70"/>
      <c r="B311" s="34" t="s">
        <v>256</v>
      </c>
      <c r="C311" s="1"/>
      <c r="D311" s="1"/>
      <c r="E311" s="1"/>
      <c r="F311" s="1"/>
    </row>
    <row r="312" spans="1:6" x14ac:dyDescent="0.25">
      <c r="A312" s="70"/>
      <c r="B312" s="34" t="s">
        <v>89</v>
      </c>
      <c r="C312" s="1"/>
      <c r="D312" s="1"/>
      <c r="E312" s="1"/>
      <c r="F312" s="1"/>
    </row>
    <row r="313" spans="1:6" x14ac:dyDescent="0.25">
      <c r="A313" s="70"/>
      <c r="B313" s="34" t="s">
        <v>90</v>
      </c>
      <c r="C313" s="1"/>
      <c r="D313" s="1"/>
      <c r="E313" s="1"/>
      <c r="F313" s="1"/>
    </row>
    <row r="314" spans="1:6" x14ac:dyDescent="0.25">
      <c r="A314" s="70"/>
      <c r="B314" s="34" t="s">
        <v>91</v>
      </c>
      <c r="C314" s="1"/>
      <c r="D314" s="1"/>
      <c r="E314" s="1"/>
      <c r="F314" s="1"/>
    </row>
    <row r="315" spans="1:6" x14ac:dyDescent="0.25">
      <c r="A315" s="70"/>
      <c r="B315" s="34" t="s">
        <v>92</v>
      </c>
      <c r="C315" s="1"/>
      <c r="D315" s="1"/>
      <c r="E315" s="1"/>
      <c r="F315" s="1"/>
    </row>
    <row r="316" spans="1:6" x14ac:dyDescent="0.25">
      <c r="A316" s="70"/>
      <c r="B316" s="34" t="s">
        <v>93</v>
      </c>
      <c r="C316" s="1"/>
      <c r="D316" s="1"/>
      <c r="E316" s="1"/>
      <c r="F316" s="1"/>
    </row>
    <row r="317" spans="1:6" x14ac:dyDescent="0.25">
      <c r="A317" s="70"/>
      <c r="B317" s="34" t="s">
        <v>94</v>
      </c>
      <c r="C317" s="1"/>
      <c r="D317" s="1"/>
      <c r="E317" s="1"/>
      <c r="F317" s="1"/>
    </row>
    <row r="318" spans="1:6" x14ac:dyDescent="0.25">
      <c r="A318" s="70"/>
      <c r="B318" s="34" t="s">
        <v>95</v>
      </c>
      <c r="C318" s="1"/>
      <c r="D318" s="1"/>
      <c r="E318" s="1"/>
      <c r="F318" s="1"/>
    </row>
    <row r="319" spans="1:6" x14ac:dyDescent="0.25">
      <c r="A319" s="70"/>
      <c r="B319" s="35" t="s">
        <v>257</v>
      </c>
      <c r="C319" s="1"/>
      <c r="D319" s="1"/>
      <c r="E319" s="1"/>
      <c r="F319" s="1"/>
    </row>
    <row r="320" spans="1:6" x14ac:dyDescent="0.25">
      <c r="A320" s="70"/>
      <c r="B320" s="36" t="s">
        <v>258</v>
      </c>
      <c r="C320" s="5" t="s">
        <v>5</v>
      </c>
      <c r="D320" s="6">
        <v>1</v>
      </c>
      <c r="E320" s="7"/>
      <c r="F320" s="7">
        <f>(D320*E320)</f>
        <v>0</v>
      </c>
    </row>
    <row r="321" spans="1:6" x14ac:dyDescent="0.25">
      <c r="A321" s="70"/>
      <c r="B321" s="1"/>
      <c r="C321" s="1"/>
      <c r="D321" s="1"/>
      <c r="E321" s="1"/>
      <c r="F321" s="1"/>
    </row>
    <row r="322" spans="1:6" x14ac:dyDescent="0.25">
      <c r="A322" s="69">
        <f>MAX(A$49:A321)+0.01</f>
        <v>5.1199999999999974</v>
      </c>
      <c r="B322" s="31" t="s">
        <v>85</v>
      </c>
      <c r="C322" s="1"/>
      <c r="D322" s="1"/>
      <c r="E322" s="1"/>
      <c r="F322" s="1"/>
    </row>
    <row r="323" spans="1:6" x14ac:dyDescent="0.25">
      <c r="A323" s="70"/>
      <c r="B323" s="34" t="s">
        <v>86</v>
      </c>
      <c r="C323" s="1"/>
      <c r="D323" s="1"/>
      <c r="E323" s="1"/>
      <c r="F323" s="1"/>
    </row>
    <row r="324" spans="1:6" x14ac:dyDescent="0.25">
      <c r="A324" s="70"/>
      <c r="B324" s="34" t="s">
        <v>87</v>
      </c>
      <c r="C324" s="1"/>
      <c r="D324" s="1"/>
      <c r="E324" s="1"/>
      <c r="F324" s="1"/>
    </row>
    <row r="325" spans="1:6" x14ac:dyDescent="0.25">
      <c r="A325" s="70"/>
      <c r="B325" s="34" t="s">
        <v>256</v>
      </c>
      <c r="C325" s="1"/>
      <c r="D325" s="1"/>
      <c r="E325" s="1"/>
      <c r="F325" s="1"/>
    </row>
    <row r="326" spans="1:6" x14ac:dyDescent="0.25">
      <c r="A326" s="70"/>
      <c r="B326" s="34" t="s">
        <v>89</v>
      </c>
      <c r="C326" s="1"/>
      <c r="D326" s="1"/>
      <c r="E326" s="1"/>
      <c r="F326" s="1"/>
    </row>
    <row r="327" spans="1:6" x14ac:dyDescent="0.25">
      <c r="A327" s="70"/>
      <c r="B327" s="34" t="s">
        <v>90</v>
      </c>
      <c r="C327" s="1"/>
      <c r="D327" s="1"/>
      <c r="E327" s="1"/>
      <c r="F327" s="1"/>
    </row>
    <row r="328" spans="1:6" x14ac:dyDescent="0.25">
      <c r="A328" s="70"/>
      <c r="B328" s="34" t="s">
        <v>91</v>
      </c>
      <c r="C328" s="1"/>
      <c r="D328" s="1"/>
      <c r="E328" s="1"/>
      <c r="F328" s="1"/>
    </row>
    <row r="329" spans="1:6" x14ac:dyDescent="0.25">
      <c r="A329" s="70"/>
      <c r="B329" s="34" t="s">
        <v>92</v>
      </c>
      <c r="C329" s="1"/>
      <c r="D329" s="1"/>
      <c r="E329" s="1"/>
      <c r="F329" s="1"/>
    </row>
    <row r="330" spans="1:6" x14ac:dyDescent="0.25">
      <c r="A330" s="70"/>
      <c r="B330" s="34" t="s">
        <v>93</v>
      </c>
      <c r="C330" s="1"/>
      <c r="D330" s="1"/>
      <c r="E330" s="1"/>
      <c r="F330" s="1"/>
    </row>
    <row r="331" spans="1:6" x14ac:dyDescent="0.25">
      <c r="A331" s="70"/>
      <c r="B331" s="34" t="s">
        <v>94</v>
      </c>
      <c r="C331" s="1"/>
      <c r="D331" s="1"/>
      <c r="E331" s="1"/>
      <c r="F331" s="1"/>
    </row>
    <row r="332" spans="1:6" x14ac:dyDescent="0.25">
      <c r="A332" s="70"/>
      <c r="B332" s="34" t="s">
        <v>95</v>
      </c>
      <c r="C332" s="1"/>
      <c r="D332" s="1"/>
      <c r="E332" s="1"/>
      <c r="F332" s="1"/>
    </row>
    <row r="333" spans="1:6" x14ac:dyDescent="0.25">
      <c r="A333" s="70"/>
      <c r="B333" s="35" t="s">
        <v>257</v>
      </c>
      <c r="C333" s="1"/>
      <c r="D333" s="1"/>
      <c r="E333" s="1"/>
      <c r="F333" s="1"/>
    </row>
    <row r="334" spans="1:6" x14ac:dyDescent="0.25">
      <c r="A334" s="70"/>
      <c r="B334" s="36" t="s">
        <v>259</v>
      </c>
      <c r="C334" s="5" t="s">
        <v>5</v>
      </c>
      <c r="D334" s="6">
        <v>2</v>
      </c>
      <c r="E334" s="7"/>
      <c r="F334" s="7">
        <f>(D334*E334)</f>
        <v>0</v>
      </c>
    </row>
    <row r="335" spans="1:6" x14ac:dyDescent="0.25">
      <c r="A335" s="70"/>
      <c r="B335" s="1"/>
      <c r="C335" s="1"/>
      <c r="D335" s="1"/>
      <c r="E335" s="1"/>
      <c r="F335" s="1"/>
    </row>
    <row r="336" spans="1:6" ht="15.75" thickBot="1" x14ac:dyDescent="0.3">
      <c r="A336" s="68">
        <v>6</v>
      </c>
      <c r="B336" s="58" t="s">
        <v>260</v>
      </c>
      <c r="C336" s="13"/>
      <c r="D336" s="13"/>
      <c r="E336" s="13"/>
      <c r="F336" s="13"/>
    </row>
    <row r="337" spans="1:6" x14ac:dyDescent="0.25">
      <c r="A337" s="70"/>
      <c r="B337" s="41"/>
      <c r="C337" s="1"/>
      <c r="D337" s="1"/>
      <c r="E337" s="1"/>
      <c r="F337" s="1"/>
    </row>
    <row r="338" spans="1:6" x14ac:dyDescent="0.25">
      <c r="A338" s="69">
        <f>MAX(A$49:A337)+0.01</f>
        <v>6.01</v>
      </c>
      <c r="B338" s="17" t="s">
        <v>261</v>
      </c>
      <c r="C338" s="1"/>
      <c r="D338" s="1"/>
      <c r="E338" s="1"/>
      <c r="F338" s="1"/>
    </row>
    <row r="339" spans="1:6" x14ac:dyDescent="0.25">
      <c r="A339" s="70"/>
      <c r="B339" s="32" t="s">
        <v>262</v>
      </c>
      <c r="C339" s="1"/>
      <c r="D339" s="1"/>
      <c r="E339" s="1"/>
      <c r="F339" s="1"/>
    </row>
    <row r="340" spans="1:6" x14ac:dyDescent="0.25">
      <c r="A340" s="70"/>
      <c r="B340" s="32" t="s">
        <v>263</v>
      </c>
      <c r="C340" s="1"/>
      <c r="D340" s="1"/>
      <c r="E340" s="1"/>
      <c r="F340" s="1"/>
    </row>
    <row r="341" spans="1:6" x14ac:dyDescent="0.25">
      <c r="A341" s="70"/>
      <c r="B341" s="32" t="s">
        <v>264</v>
      </c>
      <c r="C341" s="1"/>
      <c r="D341" s="1"/>
      <c r="E341" s="1"/>
      <c r="F341" s="1"/>
    </row>
    <row r="342" spans="1:6" x14ac:dyDescent="0.25">
      <c r="A342" s="70"/>
      <c r="B342" s="32" t="s">
        <v>223</v>
      </c>
      <c r="C342" s="5" t="s">
        <v>5</v>
      </c>
      <c r="D342" s="6">
        <v>2</v>
      </c>
      <c r="E342" s="7"/>
      <c r="F342" s="7">
        <f>(D342*E342)</f>
        <v>0</v>
      </c>
    </row>
    <row r="343" spans="1:6" x14ac:dyDescent="0.25">
      <c r="A343" s="70"/>
      <c r="B343" s="32"/>
      <c r="C343" s="1"/>
      <c r="D343" s="1"/>
      <c r="E343" s="1"/>
      <c r="F343" s="1"/>
    </row>
    <row r="344" spans="1:6" x14ac:dyDescent="0.25">
      <c r="A344" s="69">
        <f>MAX(A$49:A343)+0.01</f>
        <v>6.02</v>
      </c>
      <c r="B344" s="17" t="s">
        <v>265</v>
      </c>
      <c r="C344" s="1"/>
      <c r="D344" s="1"/>
      <c r="E344" s="1"/>
      <c r="F344" s="1"/>
    </row>
    <row r="345" spans="1:6" x14ac:dyDescent="0.25">
      <c r="A345" s="70"/>
      <c r="B345" s="32" t="s">
        <v>266</v>
      </c>
      <c r="C345" s="1"/>
      <c r="D345" s="1"/>
      <c r="E345" s="1"/>
      <c r="F345" s="1"/>
    </row>
    <row r="346" spans="1:6" x14ac:dyDescent="0.25">
      <c r="A346" s="70"/>
      <c r="B346" s="32" t="s">
        <v>267</v>
      </c>
      <c r="C346" s="1"/>
      <c r="D346" s="1"/>
      <c r="E346" s="1"/>
      <c r="F346" s="1"/>
    </row>
    <row r="347" spans="1:6" x14ac:dyDescent="0.25">
      <c r="A347" s="70"/>
      <c r="B347" s="32" t="s">
        <v>268</v>
      </c>
      <c r="C347" s="1"/>
      <c r="D347" s="1"/>
      <c r="E347" s="1"/>
      <c r="F347" s="1"/>
    </row>
    <row r="348" spans="1:6" x14ac:dyDescent="0.25">
      <c r="A348" s="70"/>
      <c r="B348" s="32" t="s">
        <v>269</v>
      </c>
      <c r="C348" s="1"/>
      <c r="D348" s="1"/>
      <c r="E348" s="1"/>
      <c r="F348" s="1"/>
    </row>
    <row r="349" spans="1:6" x14ac:dyDescent="0.25">
      <c r="A349" s="70"/>
      <c r="B349" s="43" t="s">
        <v>270</v>
      </c>
      <c r="C349" s="5" t="s">
        <v>5</v>
      </c>
      <c r="D349" s="6">
        <v>12</v>
      </c>
      <c r="E349" s="7"/>
      <c r="F349" s="7">
        <f>(D349*E349)</f>
        <v>0</v>
      </c>
    </row>
    <row r="350" spans="1:6" x14ac:dyDescent="0.25">
      <c r="A350" s="70"/>
      <c r="B350" s="41"/>
      <c r="C350" s="1"/>
      <c r="D350" s="1"/>
      <c r="E350" s="1"/>
      <c r="F350" s="1"/>
    </row>
    <row r="351" spans="1:6" ht="15.75" thickBot="1" x14ac:dyDescent="0.3">
      <c r="A351" s="68">
        <v>7</v>
      </c>
      <c r="B351" s="58" t="s">
        <v>271</v>
      </c>
      <c r="C351" s="13"/>
      <c r="D351" s="13"/>
      <c r="E351" s="13"/>
      <c r="F351" s="13"/>
    </row>
    <row r="352" spans="1:6" x14ac:dyDescent="0.25">
      <c r="A352" s="70"/>
      <c r="B352" s="41"/>
      <c r="C352" s="1"/>
      <c r="D352" s="1"/>
      <c r="E352" s="1"/>
      <c r="F352" s="1"/>
    </row>
    <row r="353" spans="1:6" x14ac:dyDescent="0.25">
      <c r="A353" s="69">
        <f>MAX(A$49:A352)+0.01</f>
        <v>7.01</v>
      </c>
      <c r="B353" s="17" t="s">
        <v>220</v>
      </c>
      <c r="C353" s="1"/>
      <c r="D353" s="1"/>
      <c r="E353" s="1"/>
      <c r="F353" s="1"/>
    </row>
    <row r="354" spans="1:6" x14ac:dyDescent="0.25">
      <c r="A354" s="70"/>
      <c r="B354" s="32" t="s">
        <v>272</v>
      </c>
      <c r="C354" s="1"/>
      <c r="D354" s="1"/>
      <c r="E354" s="1"/>
      <c r="F354" s="1"/>
    </row>
    <row r="355" spans="1:6" x14ac:dyDescent="0.25">
      <c r="A355" s="70"/>
      <c r="B355" s="32" t="s">
        <v>273</v>
      </c>
      <c r="C355" s="1"/>
      <c r="D355" s="1"/>
      <c r="E355" s="1"/>
      <c r="F355" s="1"/>
    </row>
    <row r="356" spans="1:6" x14ac:dyDescent="0.25">
      <c r="A356" s="70"/>
      <c r="B356" s="32" t="s">
        <v>274</v>
      </c>
      <c r="C356" s="1"/>
      <c r="D356" s="1"/>
      <c r="E356" s="1"/>
      <c r="F356" s="1"/>
    </row>
    <row r="357" spans="1:6" x14ac:dyDescent="0.25">
      <c r="A357" s="70"/>
      <c r="B357" s="32" t="s">
        <v>275</v>
      </c>
      <c r="C357" s="5" t="s">
        <v>5</v>
      </c>
      <c r="D357" s="6">
        <v>1</v>
      </c>
      <c r="E357" s="7"/>
      <c r="F357" s="7">
        <f>(D357*E357)</f>
        <v>0</v>
      </c>
    </row>
    <row r="358" spans="1:6" x14ac:dyDescent="0.25">
      <c r="A358" s="70"/>
      <c r="B358" s="33"/>
      <c r="C358" s="1"/>
      <c r="D358" s="1"/>
      <c r="E358" s="1"/>
      <c r="F358" s="1"/>
    </row>
    <row r="359" spans="1:6" x14ac:dyDescent="0.25">
      <c r="A359" s="69">
        <f>MAX(A$49:A358)+0.01</f>
        <v>7.02</v>
      </c>
      <c r="B359" s="31" t="s">
        <v>276</v>
      </c>
      <c r="C359" s="1"/>
      <c r="D359" s="1"/>
      <c r="E359" s="1"/>
      <c r="F359" s="1"/>
    </row>
    <row r="360" spans="1:6" x14ac:dyDescent="0.25">
      <c r="A360" s="70"/>
      <c r="B360" s="32" t="s">
        <v>277</v>
      </c>
      <c r="C360" s="1"/>
      <c r="D360" s="1"/>
      <c r="E360" s="1"/>
      <c r="F360" s="1"/>
    </row>
    <row r="361" spans="1:6" x14ac:dyDescent="0.25">
      <c r="A361" s="70"/>
      <c r="B361" s="32" t="s">
        <v>278</v>
      </c>
      <c r="C361" s="1"/>
      <c r="D361" s="1"/>
      <c r="E361" s="1"/>
      <c r="F361" s="1"/>
    </row>
    <row r="362" spans="1:6" x14ac:dyDescent="0.25">
      <c r="A362" s="70"/>
      <c r="B362" s="32" t="s">
        <v>279</v>
      </c>
      <c r="C362" s="1"/>
      <c r="D362" s="1"/>
      <c r="E362" s="1"/>
      <c r="F362" s="1"/>
    </row>
    <row r="363" spans="1:6" x14ac:dyDescent="0.25">
      <c r="A363" s="70"/>
      <c r="B363" s="32" t="s">
        <v>280</v>
      </c>
      <c r="C363" s="5" t="s">
        <v>5</v>
      </c>
      <c r="D363" s="6">
        <v>1</v>
      </c>
      <c r="E363" s="7"/>
      <c r="F363" s="7">
        <f>(D363*E363)</f>
        <v>0</v>
      </c>
    </row>
    <row r="364" spans="1:6" x14ac:dyDescent="0.25">
      <c r="A364" s="70"/>
      <c r="B364" s="32"/>
      <c r="C364" s="1"/>
      <c r="D364" s="1"/>
      <c r="E364" s="1"/>
      <c r="F364" s="1"/>
    </row>
    <row r="365" spans="1:6" x14ac:dyDescent="0.25">
      <c r="A365" s="69">
        <f>MAX(A$49:A364)+0.01</f>
        <v>7.0299999999999994</v>
      </c>
      <c r="B365" s="17" t="s">
        <v>281</v>
      </c>
      <c r="C365" s="1"/>
      <c r="D365" s="1"/>
      <c r="E365" s="1"/>
      <c r="F365" s="1"/>
    </row>
    <row r="366" spans="1:6" x14ac:dyDescent="0.25">
      <c r="A366" s="70"/>
      <c r="B366" s="32" t="s">
        <v>282</v>
      </c>
      <c r="C366" s="1"/>
      <c r="D366" s="1"/>
      <c r="E366" s="1"/>
      <c r="F366" s="1"/>
    </row>
    <row r="367" spans="1:6" x14ac:dyDescent="0.25">
      <c r="A367" s="70"/>
      <c r="B367" s="32" t="s">
        <v>283</v>
      </c>
      <c r="C367" s="1"/>
      <c r="D367" s="1"/>
      <c r="E367" s="1"/>
      <c r="F367" s="1"/>
    </row>
    <row r="368" spans="1:6" x14ac:dyDescent="0.25">
      <c r="A368" s="70"/>
      <c r="B368" s="32" t="s">
        <v>284</v>
      </c>
      <c r="C368" s="1"/>
      <c r="D368" s="1"/>
      <c r="E368" s="1"/>
      <c r="F368" s="1"/>
    </row>
    <row r="369" spans="1:6" x14ac:dyDescent="0.25">
      <c r="A369" s="70"/>
      <c r="B369" s="32" t="s">
        <v>285</v>
      </c>
      <c r="C369" s="1"/>
      <c r="D369" s="1"/>
      <c r="E369" s="1"/>
      <c r="F369" s="1"/>
    </row>
    <row r="370" spans="1:6" x14ac:dyDescent="0.25">
      <c r="A370" s="70"/>
      <c r="B370" s="32" t="s">
        <v>286</v>
      </c>
      <c r="C370" s="1"/>
      <c r="D370" s="1"/>
      <c r="E370" s="1"/>
      <c r="F370" s="1"/>
    </row>
    <row r="371" spans="1:6" x14ac:dyDescent="0.25">
      <c r="A371" s="70"/>
      <c r="B371" s="32" t="s">
        <v>287</v>
      </c>
      <c r="C371" s="5" t="s">
        <v>5</v>
      </c>
      <c r="D371" s="6">
        <v>1</v>
      </c>
      <c r="E371" s="7"/>
      <c r="F371" s="7">
        <f>(D371*E371)</f>
        <v>0</v>
      </c>
    </row>
    <row r="372" spans="1:6" x14ac:dyDescent="0.25">
      <c r="A372" s="70"/>
      <c r="B372" s="41"/>
      <c r="C372" s="1"/>
      <c r="D372" s="1"/>
      <c r="E372" s="1"/>
      <c r="F372" s="1"/>
    </row>
    <row r="373" spans="1:6" x14ac:dyDescent="0.25">
      <c r="A373" s="69">
        <f>MAX(A$49:A372)+0.01</f>
        <v>7.0399999999999991</v>
      </c>
      <c r="B373" s="43" t="s">
        <v>288</v>
      </c>
      <c r="C373" s="1"/>
      <c r="D373" s="1"/>
      <c r="E373" s="1"/>
      <c r="F373" s="1"/>
    </row>
    <row r="374" spans="1:6" x14ac:dyDescent="0.25">
      <c r="A374" s="70"/>
      <c r="B374" s="44" t="s">
        <v>289</v>
      </c>
      <c r="C374" s="1"/>
      <c r="D374" s="1"/>
      <c r="E374" s="1"/>
      <c r="F374" s="1"/>
    </row>
    <row r="375" spans="1:6" x14ac:dyDescent="0.25">
      <c r="A375" s="70"/>
      <c r="B375" s="44" t="s">
        <v>290</v>
      </c>
      <c r="C375" s="1"/>
      <c r="D375" s="1"/>
      <c r="E375" s="1"/>
      <c r="F375" s="1"/>
    </row>
    <row r="376" spans="1:6" x14ac:dyDescent="0.25">
      <c r="A376" s="70"/>
      <c r="B376" s="44" t="s">
        <v>291</v>
      </c>
      <c r="C376" s="1"/>
      <c r="D376" s="1"/>
      <c r="E376" s="1"/>
      <c r="F376" s="1"/>
    </row>
    <row r="377" spans="1:6" x14ac:dyDescent="0.25">
      <c r="A377" s="70"/>
      <c r="B377" s="44" t="s">
        <v>292</v>
      </c>
      <c r="C377" s="1"/>
      <c r="D377" s="1"/>
      <c r="E377" s="1"/>
      <c r="F377" s="1"/>
    </row>
    <row r="378" spans="1:6" x14ac:dyDescent="0.25">
      <c r="A378" s="70"/>
      <c r="B378" s="44" t="s">
        <v>293</v>
      </c>
      <c r="C378" s="1"/>
      <c r="D378" s="1"/>
      <c r="E378" s="1"/>
      <c r="F378" s="1"/>
    </row>
    <row r="379" spans="1:6" x14ac:dyDescent="0.25">
      <c r="A379" s="70"/>
      <c r="B379" s="44" t="s">
        <v>294</v>
      </c>
      <c r="C379" s="1"/>
      <c r="D379" s="1"/>
      <c r="E379" s="1"/>
      <c r="F379" s="1"/>
    </row>
    <row r="380" spans="1:6" x14ac:dyDescent="0.25">
      <c r="A380" s="70"/>
      <c r="B380" s="32" t="s">
        <v>207</v>
      </c>
      <c r="C380" s="5" t="s">
        <v>5</v>
      </c>
      <c r="D380" s="6">
        <v>1</v>
      </c>
      <c r="E380" s="7"/>
      <c r="F380" s="7">
        <f>(D380*E380)</f>
        <v>0</v>
      </c>
    </row>
    <row r="381" spans="1:6" x14ac:dyDescent="0.25">
      <c r="A381" s="70"/>
      <c r="B381" s="1"/>
      <c r="C381" s="1"/>
      <c r="D381" s="1"/>
      <c r="E381" s="1"/>
      <c r="F381" s="1"/>
    </row>
    <row r="382" spans="1:6" x14ac:dyDescent="0.25">
      <c r="A382" s="69">
        <f>MAX(A$49:A381)+0.01</f>
        <v>7.0499999999999989</v>
      </c>
      <c r="B382" s="31" t="s">
        <v>295</v>
      </c>
      <c r="C382" s="1"/>
      <c r="D382" s="1"/>
      <c r="E382" s="1"/>
      <c r="F382" s="1"/>
    </row>
    <row r="383" spans="1:6" x14ac:dyDescent="0.25">
      <c r="A383" s="70"/>
      <c r="B383" s="32" t="s">
        <v>296</v>
      </c>
      <c r="C383" s="1"/>
      <c r="D383" s="1"/>
      <c r="E383" s="1"/>
      <c r="F383" s="1"/>
    </row>
    <row r="384" spans="1:6" x14ac:dyDescent="0.25">
      <c r="A384" s="70"/>
      <c r="B384" s="32" t="s">
        <v>297</v>
      </c>
      <c r="C384" s="1"/>
      <c r="D384" s="1"/>
      <c r="E384" s="1"/>
      <c r="F384" s="1"/>
    </row>
    <row r="385" spans="1:6" x14ac:dyDescent="0.25">
      <c r="A385" s="70"/>
      <c r="B385" s="32" t="s">
        <v>298</v>
      </c>
      <c r="C385" s="1"/>
      <c r="D385" s="1"/>
      <c r="E385" s="1"/>
      <c r="F385" s="1"/>
    </row>
    <row r="386" spans="1:6" x14ac:dyDescent="0.25">
      <c r="A386" s="70"/>
      <c r="B386" s="32" t="s">
        <v>299</v>
      </c>
      <c r="C386" s="1"/>
      <c r="D386" s="1"/>
      <c r="E386" s="1"/>
      <c r="F386" s="1"/>
    </row>
    <row r="387" spans="1:6" x14ac:dyDescent="0.25">
      <c r="A387" s="70"/>
      <c r="B387" s="32" t="s">
        <v>300</v>
      </c>
      <c r="C387" s="1"/>
      <c r="D387" s="1"/>
      <c r="E387" s="1"/>
      <c r="F387" s="1"/>
    </row>
    <row r="388" spans="1:6" x14ac:dyDescent="0.25">
      <c r="A388" s="70"/>
      <c r="B388" s="32" t="s">
        <v>301</v>
      </c>
      <c r="C388" s="5" t="s">
        <v>5</v>
      </c>
      <c r="D388" s="6">
        <v>1</v>
      </c>
      <c r="E388" s="7"/>
      <c r="F388" s="7">
        <f>(D388*E388)</f>
        <v>0</v>
      </c>
    </row>
    <row r="389" spans="1:6" x14ac:dyDescent="0.25">
      <c r="A389" s="70"/>
      <c r="B389" s="32"/>
      <c r="C389" s="1"/>
      <c r="D389" s="1"/>
      <c r="E389" s="1"/>
      <c r="F389" s="1"/>
    </row>
    <row r="390" spans="1:6" x14ac:dyDescent="0.25">
      <c r="A390" s="69">
        <f>MAX(A$49:A389)+0.01</f>
        <v>7.0599999999999987</v>
      </c>
      <c r="B390" s="31" t="s">
        <v>85</v>
      </c>
      <c r="C390" s="1"/>
      <c r="D390" s="1"/>
      <c r="E390" s="1"/>
      <c r="F390" s="1"/>
    </row>
    <row r="391" spans="1:6" x14ac:dyDescent="0.25">
      <c r="A391" s="70"/>
      <c r="B391" s="34" t="s">
        <v>86</v>
      </c>
      <c r="C391" s="1"/>
      <c r="D391" s="1"/>
      <c r="E391" s="1"/>
      <c r="F391" s="1"/>
    </row>
    <row r="392" spans="1:6" x14ac:dyDescent="0.25">
      <c r="A392" s="70"/>
      <c r="B392" s="34" t="s">
        <v>87</v>
      </c>
      <c r="C392" s="1"/>
      <c r="D392" s="1"/>
      <c r="E392" s="1"/>
      <c r="F392" s="1"/>
    </row>
    <row r="393" spans="1:6" x14ac:dyDescent="0.25">
      <c r="A393" s="70"/>
      <c r="B393" s="34" t="s">
        <v>256</v>
      </c>
      <c r="C393" s="1"/>
      <c r="D393" s="1"/>
      <c r="E393" s="1"/>
      <c r="F393" s="1"/>
    </row>
    <row r="394" spans="1:6" x14ac:dyDescent="0.25">
      <c r="A394" s="70"/>
      <c r="B394" s="34" t="s">
        <v>89</v>
      </c>
      <c r="C394" s="1"/>
      <c r="D394" s="1"/>
      <c r="E394" s="1"/>
      <c r="F394" s="1"/>
    </row>
    <row r="395" spans="1:6" x14ac:dyDescent="0.25">
      <c r="A395" s="70"/>
      <c r="B395" s="34" t="s">
        <v>90</v>
      </c>
      <c r="C395" s="1"/>
      <c r="D395" s="1"/>
      <c r="E395" s="1"/>
      <c r="F395" s="1"/>
    </row>
    <row r="396" spans="1:6" x14ac:dyDescent="0.25">
      <c r="A396" s="70"/>
      <c r="B396" s="34" t="s">
        <v>91</v>
      </c>
      <c r="C396" s="1"/>
      <c r="D396" s="1"/>
      <c r="E396" s="1"/>
      <c r="F396" s="1"/>
    </row>
    <row r="397" spans="1:6" x14ac:dyDescent="0.25">
      <c r="A397" s="70"/>
      <c r="B397" s="34" t="s">
        <v>92</v>
      </c>
      <c r="C397" s="1"/>
      <c r="D397" s="1"/>
      <c r="E397" s="1"/>
      <c r="F397" s="1"/>
    </row>
    <row r="398" spans="1:6" x14ac:dyDescent="0.25">
      <c r="A398" s="70"/>
      <c r="B398" s="34" t="s">
        <v>93</v>
      </c>
      <c r="C398" s="1"/>
      <c r="D398" s="1"/>
      <c r="E398" s="1"/>
      <c r="F398" s="1"/>
    </row>
    <row r="399" spans="1:6" x14ac:dyDescent="0.25">
      <c r="A399" s="70"/>
      <c r="B399" s="34" t="s">
        <v>94</v>
      </c>
      <c r="C399" s="1"/>
      <c r="D399" s="1"/>
      <c r="E399" s="1"/>
      <c r="F399" s="1"/>
    </row>
    <row r="400" spans="1:6" x14ac:dyDescent="0.25">
      <c r="A400" s="70"/>
      <c r="B400" s="34" t="s">
        <v>95</v>
      </c>
      <c r="C400" s="1"/>
      <c r="D400" s="1"/>
      <c r="E400" s="1"/>
      <c r="F400" s="1"/>
    </row>
    <row r="401" spans="1:6" x14ac:dyDescent="0.25">
      <c r="A401" s="70"/>
      <c r="B401" s="35" t="s">
        <v>96</v>
      </c>
      <c r="C401" s="1"/>
      <c r="D401" s="1"/>
      <c r="E401" s="1"/>
      <c r="F401" s="1"/>
    </row>
    <row r="402" spans="1:6" x14ac:dyDescent="0.25">
      <c r="A402" s="70"/>
      <c r="B402" s="36" t="s">
        <v>302</v>
      </c>
      <c r="C402" s="5" t="s">
        <v>5</v>
      </c>
      <c r="D402" s="6">
        <v>1</v>
      </c>
      <c r="E402" s="7"/>
      <c r="F402" s="7">
        <f>(D402*E402)</f>
        <v>0</v>
      </c>
    </row>
    <row r="403" spans="1:6" x14ac:dyDescent="0.25">
      <c r="A403" s="70"/>
      <c r="B403" s="1"/>
      <c r="C403" s="1"/>
      <c r="D403" s="1"/>
      <c r="E403" s="1"/>
      <c r="F403" s="1"/>
    </row>
    <row r="404" spans="1:6" ht="15.75" thickBot="1" x14ac:dyDescent="0.3">
      <c r="A404" s="68">
        <v>8</v>
      </c>
      <c r="B404" s="58" t="s">
        <v>303</v>
      </c>
      <c r="C404" s="13"/>
      <c r="D404" s="13"/>
      <c r="E404" s="13"/>
      <c r="F404" s="13"/>
    </row>
    <row r="405" spans="1:6" x14ac:dyDescent="0.25">
      <c r="A405" s="70"/>
      <c r="B405" s="1"/>
      <c r="C405" s="1"/>
      <c r="D405" s="1"/>
      <c r="E405" s="1"/>
      <c r="F405" s="1"/>
    </row>
    <row r="406" spans="1:6" x14ac:dyDescent="0.25">
      <c r="A406" s="69">
        <f>MAX(A$49:A405)+0.01</f>
        <v>8.01</v>
      </c>
      <c r="B406" s="17" t="s">
        <v>304</v>
      </c>
      <c r="C406" s="1"/>
      <c r="D406" s="1"/>
      <c r="E406" s="1"/>
      <c r="F406" s="1"/>
    </row>
    <row r="407" spans="1:6" x14ac:dyDescent="0.25">
      <c r="A407" s="70"/>
      <c r="B407" s="32" t="s">
        <v>305</v>
      </c>
      <c r="C407" s="1"/>
      <c r="D407" s="1"/>
      <c r="E407" s="1"/>
      <c r="F407" s="1"/>
    </row>
    <row r="408" spans="1:6" x14ac:dyDescent="0.25">
      <c r="A408" s="70"/>
      <c r="B408" s="32" t="s">
        <v>306</v>
      </c>
      <c r="C408" s="1"/>
      <c r="D408" s="1"/>
      <c r="E408" s="1"/>
      <c r="F408" s="1"/>
    </row>
    <row r="409" spans="1:6" x14ac:dyDescent="0.25">
      <c r="A409" s="70"/>
      <c r="B409" s="32" t="s">
        <v>307</v>
      </c>
    </row>
    <row r="410" spans="1:6" x14ac:dyDescent="0.25">
      <c r="A410" s="70"/>
      <c r="B410" s="32" t="s">
        <v>287</v>
      </c>
      <c r="C410" s="5" t="s">
        <v>5</v>
      </c>
      <c r="D410" s="6">
        <v>1</v>
      </c>
      <c r="E410" s="7"/>
      <c r="F410" s="7">
        <f>(D410*E410)</f>
        <v>0</v>
      </c>
    </row>
    <row r="411" spans="1:6" x14ac:dyDescent="0.25">
      <c r="A411" s="70"/>
      <c r="B411" s="32"/>
      <c r="C411" s="1"/>
      <c r="D411" s="1"/>
      <c r="E411" s="1"/>
      <c r="F411" s="1"/>
    </row>
    <row r="412" spans="1:6" x14ac:dyDescent="0.25">
      <c r="A412" s="69">
        <f>MAX(A$49:A411)+0.01</f>
        <v>8.02</v>
      </c>
      <c r="B412" s="31" t="s">
        <v>276</v>
      </c>
      <c r="C412" s="1"/>
      <c r="D412" s="1"/>
      <c r="E412" s="1"/>
      <c r="F412" s="1"/>
    </row>
    <row r="413" spans="1:6" x14ac:dyDescent="0.25">
      <c r="A413" s="70"/>
      <c r="B413" s="32" t="s">
        <v>277</v>
      </c>
      <c r="C413" s="1"/>
      <c r="D413" s="1"/>
      <c r="E413" s="1"/>
      <c r="F413" s="1"/>
    </row>
    <row r="414" spans="1:6" x14ac:dyDescent="0.25">
      <c r="A414" s="70"/>
      <c r="B414" s="32" t="s">
        <v>278</v>
      </c>
      <c r="C414" s="1"/>
      <c r="D414" s="1"/>
      <c r="E414" s="1"/>
      <c r="F414" s="1"/>
    </row>
    <row r="415" spans="1:6" x14ac:dyDescent="0.25">
      <c r="A415" s="70"/>
      <c r="B415" s="32" t="s">
        <v>279</v>
      </c>
      <c r="C415" s="1"/>
      <c r="D415" s="1"/>
      <c r="E415" s="1"/>
      <c r="F415" s="1"/>
    </row>
    <row r="416" spans="1:6" x14ac:dyDescent="0.25">
      <c r="A416" s="70"/>
      <c r="B416" s="32" t="s">
        <v>280</v>
      </c>
      <c r="C416" s="5" t="s">
        <v>5</v>
      </c>
      <c r="D416" s="6">
        <v>2</v>
      </c>
      <c r="E416" s="7"/>
      <c r="F416" s="7">
        <f>(D416*E416)</f>
        <v>0</v>
      </c>
    </row>
    <row r="417" spans="1:6" x14ac:dyDescent="0.25">
      <c r="A417" s="70"/>
      <c r="B417" s="32"/>
      <c r="C417" s="1"/>
      <c r="D417" s="1"/>
      <c r="E417" s="1"/>
      <c r="F417" s="1"/>
    </row>
    <row r="418" spans="1:6" x14ac:dyDescent="0.25">
      <c r="A418" s="69">
        <f>MAX(A$49:A417)+0.01</f>
        <v>8.0299999999999994</v>
      </c>
      <c r="B418" s="25" t="s">
        <v>308</v>
      </c>
      <c r="C418" s="1"/>
      <c r="D418" s="1"/>
      <c r="E418" s="1"/>
      <c r="F418" s="1"/>
    </row>
    <row r="419" spans="1:6" x14ac:dyDescent="0.25">
      <c r="A419" s="70"/>
      <c r="B419" s="51" t="s">
        <v>309</v>
      </c>
      <c r="C419" s="1"/>
      <c r="D419" s="1"/>
      <c r="E419" s="1"/>
      <c r="F419" s="1"/>
    </row>
    <row r="420" spans="1:6" x14ac:dyDescent="0.25">
      <c r="A420" s="70"/>
      <c r="B420" s="51" t="s">
        <v>310</v>
      </c>
      <c r="C420" s="1"/>
      <c r="D420" s="1"/>
      <c r="E420" s="1"/>
      <c r="F420" s="1"/>
    </row>
    <row r="421" spans="1:6" x14ac:dyDescent="0.25">
      <c r="A421" s="70"/>
      <c r="B421" s="51" t="s">
        <v>311</v>
      </c>
      <c r="C421" s="1"/>
      <c r="D421" s="1"/>
      <c r="E421" s="1"/>
      <c r="F421" s="1"/>
    </row>
    <row r="422" spans="1:6" x14ac:dyDescent="0.25">
      <c r="A422" s="70"/>
      <c r="B422" s="51" t="s">
        <v>312</v>
      </c>
      <c r="C422" s="1"/>
      <c r="D422" s="1"/>
      <c r="E422" s="1"/>
      <c r="F422" s="1"/>
    </row>
    <row r="423" spans="1:6" x14ac:dyDescent="0.25">
      <c r="A423" s="70"/>
      <c r="B423" s="51" t="s">
        <v>100</v>
      </c>
      <c r="C423" s="1"/>
      <c r="D423" s="1"/>
      <c r="E423" s="1"/>
      <c r="F423" s="1"/>
    </row>
    <row r="424" spans="1:6" x14ac:dyDescent="0.25">
      <c r="A424" s="70"/>
      <c r="B424" s="32" t="s">
        <v>313</v>
      </c>
      <c r="C424" s="1"/>
      <c r="D424" s="1"/>
      <c r="E424" s="1"/>
      <c r="F424" s="1"/>
    </row>
    <row r="425" spans="1:6" x14ac:dyDescent="0.25">
      <c r="A425" s="70"/>
      <c r="B425" s="32" t="s">
        <v>286</v>
      </c>
      <c r="C425" s="1"/>
      <c r="D425" s="1"/>
      <c r="E425" s="1"/>
      <c r="F425" s="1"/>
    </row>
    <row r="426" spans="1:6" x14ac:dyDescent="0.25">
      <c r="A426" s="70"/>
      <c r="B426" s="51" t="s">
        <v>314</v>
      </c>
      <c r="C426" s="5" t="s">
        <v>5</v>
      </c>
      <c r="D426" s="6">
        <v>1</v>
      </c>
      <c r="E426" s="7"/>
      <c r="F426" s="7">
        <f>(D426*E426)</f>
        <v>0</v>
      </c>
    </row>
    <row r="427" spans="1:6" x14ac:dyDescent="0.25">
      <c r="A427" s="70"/>
      <c r="B427" s="1"/>
      <c r="C427" s="1"/>
      <c r="D427" s="1"/>
      <c r="E427" s="1"/>
      <c r="F427" s="1"/>
    </row>
    <row r="428" spans="1:6" x14ac:dyDescent="0.25">
      <c r="A428" s="69">
        <f>MAX(A$49:A427)+0.01</f>
        <v>8.0399999999999991</v>
      </c>
      <c r="B428" s="52" t="s">
        <v>288</v>
      </c>
      <c r="C428" s="1"/>
      <c r="D428" s="1"/>
      <c r="E428" s="1"/>
      <c r="F428" s="1"/>
    </row>
    <row r="429" spans="1:6" x14ac:dyDescent="0.25">
      <c r="A429" s="70"/>
      <c r="B429" s="27" t="s">
        <v>289</v>
      </c>
      <c r="C429" s="1"/>
      <c r="D429" s="1"/>
      <c r="E429" s="1"/>
      <c r="F429" s="1"/>
    </row>
    <row r="430" spans="1:6" x14ac:dyDescent="0.25">
      <c r="A430" s="70"/>
      <c r="B430" s="27" t="s">
        <v>290</v>
      </c>
      <c r="C430" s="1"/>
      <c r="D430" s="1"/>
      <c r="E430" s="1"/>
      <c r="F430" s="1"/>
    </row>
    <row r="431" spans="1:6" x14ac:dyDescent="0.25">
      <c r="A431" s="70"/>
      <c r="B431" s="27" t="s">
        <v>315</v>
      </c>
      <c r="C431" s="1"/>
      <c r="D431" s="1"/>
      <c r="E431" s="1"/>
      <c r="F431" s="1"/>
    </row>
    <row r="432" spans="1:6" x14ac:dyDescent="0.25">
      <c r="A432" s="70"/>
      <c r="B432" s="27" t="s">
        <v>291</v>
      </c>
      <c r="C432" s="1"/>
      <c r="D432" s="1"/>
      <c r="E432" s="1"/>
      <c r="F432" s="1"/>
    </row>
    <row r="433" spans="1:6" x14ac:dyDescent="0.25">
      <c r="A433" s="70"/>
      <c r="B433" s="27" t="s">
        <v>293</v>
      </c>
      <c r="C433" s="1"/>
      <c r="D433" s="1"/>
      <c r="E433" s="1"/>
      <c r="F433" s="1"/>
    </row>
    <row r="434" spans="1:6" x14ac:dyDescent="0.25">
      <c r="A434" s="70"/>
      <c r="B434" s="27" t="s">
        <v>316</v>
      </c>
      <c r="C434" s="1"/>
      <c r="D434" s="1"/>
      <c r="E434" s="1"/>
      <c r="F434" s="1"/>
    </row>
    <row r="435" spans="1:6" x14ac:dyDescent="0.25">
      <c r="A435" s="70"/>
      <c r="B435" s="26" t="s">
        <v>207</v>
      </c>
      <c r="C435" s="5" t="s">
        <v>5</v>
      </c>
      <c r="D435" s="6">
        <v>1</v>
      </c>
      <c r="E435" s="7"/>
      <c r="F435" s="7">
        <f>(D435*E435)</f>
        <v>0</v>
      </c>
    </row>
    <row r="436" spans="1:6" x14ac:dyDescent="0.25">
      <c r="A436" s="70"/>
      <c r="B436" s="29"/>
      <c r="C436" s="1"/>
      <c r="D436" s="1"/>
      <c r="E436" s="1"/>
      <c r="F436" s="1"/>
    </row>
    <row r="437" spans="1:6" x14ac:dyDescent="0.25">
      <c r="A437" s="69">
        <f>MAX(A$49:A436)+0.01</f>
        <v>8.0499999999999989</v>
      </c>
      <c r="B437" s="43" t="s">
        <v>189</v>
      </c>
      <c r="C437" s="1"/>
      <c r="D437" s="1"/>
      <c r="E437" s="1"/>
      <c r="F437" s="1"/>
    </row>
    <row r="438" spans="1:6" x14ac:dyDescent="0.25">
      <c r="A438" s="70"/>
      <c r="B438" s="44" t="s">
        <v>224</v>
      </c>
      <c r="C438" s="1"/>
      <c r="D438" s="1"/>
      <c r="E438" s="1"/>
      <c r="F438" s="1"/>
    </row>
    <row r="439" spans="1:6" x14ac:dyDescent="0.25">
      <c r="A439" s="70"/>
      <c r="B439" s="44" t="s">
        <v>191</v>
      </c>
      <c r="C439" s="1"/>
      <c r="D439" s="1"/>
      <c r="E439" s="1"/>
      <c r="F439" s="1"/>
    </row>
    <row r="440" spans="1:6" x14ac:dyDescent="0.25">
      <c r="A440" s="70"/>
      <c r="B440" s="44" t="s">
        <v>193</v>
      </c>
      <c r="C440" s="1"/>
      <c r="D440" s="1"/>
      <c r="E440" s="1"/>
      <c r="F440" s="1"/>
    </row>
    <row r="441" spans="1:6" x14ac:dyDescent="0.25">
      <c r="A441" s="70"/>
      <c r="B441" s="44" t="s">
        <v>194</v>
      </c>
      <c r="C441" s="1"/>
      <c r="D441" s="1"/>
      <c r="E441" s="1"/>
      <c r="F441" s="1"/>
    </row>
    <row r="442" spans="1:6" x14ac:dyDescent="0.25">
      <c r="A442" s="70"/>
      <c r="B442" s="44" t="s">
        <v>195</v>
      </c>
      <c r="C442" s="1"/>
      <c r="D442" s="1"/>
      <c r="E442" s="1"/>
      <c r="F442" s="1"/>
    </row>
    <row r="443" spans="1:6" x14ac:dyDescent="0.25">
      <c r="A443" s="70"/>
      <c r="B443" s="46" t="s">
        <v>197</v>
      </c>
      <c r="C443" s="1"/>
      <c r="D443" s="1"/>
      <c r="E443" s="1"/>
      <c r="F443" s="1"/>
    </row>
    <row r="444" spans="1:6" x14ac:dyDescent="0.25">
      <c r="A444" s="70"/>
      <c r="B444" s="44" t="s">
        <v>317</v>
      </c>
      <c r="C444" s="5" t="s">
        <v>5</v>
      </c>
      <c r="D444" s="6">
        <v>1</v>
      </c>
      <c r="E444" s="1"/>
      <c r="F444" s="1"/>
    </row>
    <row r="445" spans="1:6" x14ac:dyDescent="0.25">
      <c r="A445" s="70"/>
      <c r="B445" s="59" t="s">
        <v>198</v>
      </c>
      <c r="C445" s="1"/>
      <c r="D445" s="1"/>
      <c r="E445" s="1"/>
      <c r="F445" s="1"/>
    </row>
    <row r="446" spans="1:6" x14ac:dyDescent="0.25">
      <c r="A446" s="70"/>
      <c r="C446" s="1"/>
      <c r="D446" s="1"/>
      <c r="E446" s="1"/>
      <c r="F446" s="1"/>
    </row>
    <row r="447" spans="1:6" x14ac:dyDescent="0.25">
      <c r="A447" s="69">
        <f>MAX(A$49:A446)+0.01</f>
        <v>8.0599999999999987</v>
      </c>
      <c r="B447" s="17" t="s">
        <v>318</v>
      </c>
      <c r="C447" s="1"/>
      <c r="D447" s="1"/>
      <c r="E447" s="1"/>
      <c r="F447" s="1"/>
    </row>
    <row r="448" spans="1:6" x14ac:dyDescent="0.25">
      <c r="A448" s="70"/>
      <c r="B448" s="53" t="s">
        <v>319</v>
      </c>
      <c r="C448" s="1"/>
      <c r="D448" s="1"/>
      <c r="E448" s="1"/>
      <c r="F448" s="1"/>
    </row>
    <row r="449" spans="1:6" x14ac:dyDescent="0.25">
      <c r="A449" s="70"/>
      <c r="B449" s="8" t="s">
        <v>320</v>
      </c>
      <c r="C449" s="1"/>
      <c r="D449" s="1"/>
      <c r="E449" s="1"/>
      <c r="F449" s="1"/>
    </row>
    <row r="450" spans="1:6" x14ac:dyDescent="0.25">
      <c r="A450" s="70"/>
      <c r="B450" s="53" t="s">
        <v>321</v>
      </c>
      <c r="C450" s="1"/>
      <c r="D450" s="1"/>
      <c r="E450" s="1"/>
      <c r="F450" s="1"/>
    </row>
    <row r="451" spans="1:6" x14ac:dyDescent="0.25">
      <c r="A451" s="70"/>
      <c r="B451" s="8" t="s">
        <v>322</v>
      </c>
      <c r="C451" s="1"/>
      <c r="D451" s="1"/>
      <c r="E451" s="1"/>
      <c r="F451" s="1"/>
    </row>
    <row r="452" spans="1:6" ht="30" x14ac:dyDescent="0.25">
      <c r="A452" s="70"/>
      <c r="B452" s="8" t="s">
        <v>323</v>
      </c>
      <c r="C452" s="1"/>
      <c r="D452" s="1"/>
      <c r="E452" s="1"/>
      <c r="F452" s="1"/>
    </row>
    <row r="453" spans="1:6" ht="45" x14ac:dyDescent="0.25">
      <c r="A453" s="70"/>
      <c r="B453" s="8" t="s">
        <v>324</v>
      </c>
      <c r="C453" s="1"/>
      <c r="D453" s="1"/>
      <c r="E453" s="1"/>
      <c r="F453" s="1"/>
    </row>
    <row r="454" spans="1:6" ht="30" x14ac:dyDescent="0.25">
      <c r="A454" s="70"/>
      <c r="B454" s="8" t="s">
        <v>325</v>
      </c>
      <c r="C454" s="1"/>
      <c r="D454" s="1"/>
      <c r="E454" s="1"/>
      <c r="F454" s="1"/>
    </row>
    <row r="455" spans="1:6" x14ac:dyDescent="0.25">
      <c r="A455" s="70"/>
      <c r="B455" s="8" t="s">
        <v>326</v>
      </c>
      <c r="C455" s="1"/>
      <c r="D455" s="1"/>
      <c r="E455" s="1"/>
      <c r="F455" s="1"/>
    </row>
    <row r="456" spans="1:6" ht="30" x14ac:dyDescent="0.25">
      <c r="A456" s="70"/>
      <c r="B456" s="8" t="s">
        <v>327</v>
      </c>
      <c r="C456" s="1"/>
      <c r="D456" s="1"/>
      <c r="E456" s="1"/>
      <c r="F456" s="1"/>
    </row>
    <row r="457" spans="1:6" ht="45" x14ac:dyDescent="0.25">
      <c r="A457" s="70"/>
      <c r="B457" s="8" t="s">
        <v>328</v>
      </c>
      <c r="C457" s="1"/>
      <c r="D457" s="1"/>
      <c r="E457" s="1"/>
      <c r="F457" s="1"/>
    </row>
    <row r="458" spans="1:6" x14ac:dyDescent="0.25">
      <c r="A458" s="70"/>
      <c r="B458" s="8" t="s">
        <v>329</v>
      </c>
      <c r="C458" s="1"/>
      <c r="D458" s="1"/>
      <c r="E458" s="1"/>
      <c r="F458" s="1"/>
    </row>
    <row r="459" spans="1:6" ht="30" x14ac:dyDescent="0.25">
      <c r="A459" s="70"/>
      <c r="B459" s="8" t="s">
        <v>330</v>
      </c>
      <c r="C459" s="1"/>
      <c r="D459" s="1"/>
      <c r="E459" s="1"/>
      <c r="F459" s="1"/>
    </row>
    <row r="460" spans="1:6" ht="60" x14ac:dyDescent="0.25">
      <c r="A460" s="70"/>
      <c r="B460" s="8" t="s">
        <v>331</v>
      </c>
      <c r="C460" s="1"/>
      <c r="D460" s="1"/>
      <c r="E460" s="1"/>
      <c r="F460" s="1"/>
    </row>
    <row r="461" spans="1:6" ht="75" x14ac:dyDescent="0.25">
      <c r="A461" s="70"/>
      <c r="B461" s="54" t="s">
        <v>332</v>
      </c>
      <c r="C461" s="1"/>
      <c r="D461" s="1"/>
      <c r="E461" s="1"/>
      <c r="F461" s="1"/>
    </row>
    <row r="462" spans="1:6" ht="30" x14ac:dyDescent="0.25">
      <c r="A462" s="70"/>
      <c r="B462" s="54" t="s">
        <v>333</v>
      </c>
      <c r="C462" s="1"/>
      <c r="D462" s="1"/>
      <c r="E462" s="1"/>
      <c r="F462" s="1"/>
    </row>
    <row r="463" spans="1:6" ht="45" x14ac:dyDescent="0.25">
      <c r="A463" s="70"/>
      <c r="B463" s="8" t="s">
        <v>334</v>
      </c>
      <c r="C463" s="1"/>
      <c r="D463" s="1"/>
      <c r="E463" s="1"/>
      <c r="F463" s="1"/>
    </row>
    <row r="464" spans="1:6" x14ac:dyDescent="0.25">
      <c r="A464" s="70"/>
      <c r="B464" s="53" t="s">
        <v>335</v>
      </c>
      <c r="C464" s="1"/>
      <c r="D464" s="1"/>
      <c r="E464" s="1"/>
      <c r="F464" s="1"/>
    </row>
    <row r="465" spans="1:6" ht="30" x14ac:dyDescent="0.25">
      <c r="A465" s="70"/>
      <c r="B465" s="8" t="s">
        <v>336</v>
      </c>
      <c r="C465" s="1"/>
      <c r="D465" s="1"/>
      <c r="E465" s="1"/>
      <c r="F465" s="1"/>
    </row>
    <row r="466" spans="1:6" ht="30" x14ac:dyDescent="0.25">
      <c r="A466" s="70"/>
      <c r="B466" s="8" t="s">
        <v>337</v>
      </c>
      <c r="C466" s="1"/>
      <c r="D466" s="1"/>
      <c r="E466" s="1"/>
      <c r="F466" s="1"/>
    </row>
    <row r="467" spans="1:6" ht="45" x14ac:dyDescent="0.25">
      <c r="A467" s="70"/>
      <c r="B467" s="8" t="s">
        <v>338</v>
      </c>
      <c r="C467" s="1"/>
      <c r="D467" s="1"/>
      <c r="E467" s="1"/>
      <c r="F467" s="1"/>
    </row>
    <row r="468" spans="1:6" ht="45" x14ac:dyDescent="0.25">
      <c r="A468" s="70"/>
      <c r="B468" s="8" t="s">
        <v>339</v>
      </c>
      <c r="C468" s="1"/>
      <c r="D468" s="1"/>
      <c r="E468" s="1"/>
      <c r="F468" s="1"/>
    </row>
    <row r="469" spans="1:6" x14ac:dyDescent="0.25">
      <c r="A469" s="70"/>
      <c r="B469" s="8" t="s">
        <v>340</v>
      </c>
      <c r="C469" s="1"/>
      <c r="D469" s="1"/>
      <c r="E469" s="1"/>
      <c r="F469" s="1"/>
    </row>
    <row r="470" spans="1:6" x14ac:dyDescent="0.25">
      <c r="A470" s="70"/>
      <c r="B470" s="8" t="s">
        <v>341</v>
      </c>
      <c r="C470" s="1"/>
      <c r="D470" s="1"/>
      <c r="E470" s="1"/>
      <c r="F470" s="1"/>
    </row>
    <row r="471" spans="1:6" ht="30" x14ac:dyDescent="0.25">
      <c r="A471" s="70"/>
      <c r="B471" s="8" t="s">
        <v>342</v>
      </c>
      <c r="C471" s="1"/>
      <c r="D471" s="1"/>
      <c r="E471" s="1"/>
      <c r="F471" s="1"/>
    </row>
    <row r="472" spans="1:6" x14ac:dyDescent="0.25">
      <c r="A472" s="70"/>
      <c r="B472" s="53" t="s">
        <v>343</v>
      </c>
      <c r="C472" s="1"/>
      <c r="D472" s="1"/>
      <c r="E472" s="1"/>
      <c r="F472" s="1"/>
    </row>
    <row r="473" spans="1:6" ht="30" x14ac:dyDescent="0.25">
      <c r="A473" s="70"/>
      <c r="B473" s="8" t="s">
        <v>344</v>
      </c>
      <c r="C473" s="1"/>
      <c r="D473" s="1"/>
      <c r="E473" s="1"/>
      <c r="F473" s="1"/>
    </row>
    <row r="474" spans="1:6" ht="45" x14ac:dyDescent="0.25">
      <c r="A474" s="70"/>
      <c r="B474" s="8" t="s">
        <v>345</v>
      </c>
      <c r="C474" s="1"/>
      <c r="D474" s="1"/>
      <c r="E474" s="1"/>
      <c r="F474" s="1"/>
    </row>
    <row r="475" spans="1:6" ht="30" x14ac:dyDescent="0.25">
      <c r="A475" s="70"/>
      <c r="B475" s="8" t="s">
        <v>346</v>
      </c>
      <c r="C475" s="1"/>
      <c r="D475" s="1"/>
      <c r="E475" s="1"/>
      <c r="F475" s="1"/>
    </row>
    <row r="476" spans="1:6" x14ac:dyDescent="0.25">
      <c r="A476" s="70"/>
      <c r="B476" s="8" t="s">
        <v>347</v>
      </c>
      <c r="C476" s="1"/>
      <c r="D476" s="1"/>
      <c r="E476" s="1"/>
      <c r="F476" s="1"/>
    </row>
    <row r="477" spans="1:6" ht="30" x14ac:dyDescent="0.25">
      <c r="A477" s="70"/>
      <c r="B477" s="8" t="s">
        <v>348</v>
      </c>
      <c r="C477" s="1"/>
      <c r="D477" s="1"/>
      <c r="E477" s="1"/>
      <c r="F477" s="1"/>
    </row>
    <row r="478" spans="1:6" x14ac:dyDescent="0.25">
      <c r="A478" s="70"/>
      <c r="B478" s="53" t="s">
        <v>349</v>
      </c>
      <c r="C478" s="1"/>
      <c r="D478" s="1"/>
      <c r="E478" s="1"/>
      <c r="F478" s="1"/>
    </row>
    <row r="479" spans="1:6" x14ac:dyDescent="0.25">
      <c r="A479" s="70"/>
      <c r="B479" s="53" t="s">
        <v>350</v>
      </c>
      <c r="C479" s="1"/>
      <c r="D479" s="1"/>
      <c r="E479" s="1"/>
      <c r="F479" s="1"/>
    </row>
    <row r="480" spans="1:6" x14ac:dyDescent="0.25">
      <c r="A480" s="70"/>
      <c r="B480" s="8" t="s">
        <v>351</v>
      </c>
      <c r="C480" s="1"/>
      <c r="D480" s="1"/>
      <c r="E480" s="1"/>
      <c r="F480" s="1"/>
    </row>
    <row r="481" spans="1:6" x14ac:dyDescent="0.25">
      <c r="A481" s="70"/>
      <c r="B481" s="8" t="s">
        <v>352</v>
      </c>
      <c r="C481" s="1"/>
      <c r="D481" s="1"/>
      <c r="E481" s="1"/>
      <c r="F481" s="1"/>
    </row>
    <row r="482" spans="1:6" x14ac:dyDescent="0.25">
      <c r="A482" s="70"/>
      <c r="B482" s="8" t="s">
        <v>353</v>
      </c>
      <c r="C482" s="1"/>
      <c r="D482" s="1"/>
      <c r="E482" s="1"/>
      <c r="F482" s="1"/>
    </row>
    <row r="483" spans="1:6" x14ac:dyDescent="0.25">
      <c r="A483" s="70"/>
      <c r="B483" s="55" t="s">
        <v>354</v>
      </c>
      <c r="C483" s="1"/>
      <c r="D483" s="1"/>
      <c r="E483" s="1"/>
      <c r="F483" s="1"/>
    </row>
    <row r="484" spans="1:6" x14ac:dyDescent="0.25">
      <c r="A484" s="70"/>
      <c r="B484" s="8" t="s">
        <v>355</v>
      </c>
      <c r="C484" s="1"/>
      <c r="D484" s="1"/>
      <c r="E484" s="1"/>
      <c r="F484" s="1"/>
    </row>
    <row r="485" spans="1:6" x14ac:dyDescent="0.25">
      <c r="A485" s="70"/>
      <c r="B485" s="53" t="s">
        <v>356</v>
      </c>
      <c r="C485" s="1"/>
      <c r="D485" s="1"/>
      <c r="E485" s="1"/>
      <c r="F485" s="1"/>
    </row>
    <row r="486" spans="1:6" x14ac:dyDescent="0.25">
      <c r="A486" s="70"/>
      <c r="B486" s="55" t="s">
        <v>357</v>
      </c>
      <c r="C486" s="1"/>
      <c r="D486" s="1"/>
      <c r="E486" s="1"/>
      <c r="F486" s="1"/>
    </row>
    <row r="487" spans="1:6" x14ac:dyDescent="0.25">
      <c r="A487" s="70"/>
      <c r="B487" s="8" t="s">
        <v>358</v>
      </c>
      <c r="C487" s="1"/>
      <c r="D487" s="1"/>
      <c r="E487" s="1"/>
      <c r="F487" s="1"/>
    </row>
    <row r="488" spans="1:6" x14ac:dyDescent="0.25">
      <c r="A488" s="70"/>
      <c r="B488" s="56" t="s">
        <v>359</v>
      </c>
      <c r="C488" s="1"/>
      <c r="D488" s="1"/>
      <c r="E488" s="1"/>
      <c r="F488" s="1"/>
    </row>
    <row r="489" spans="1:6" x14ac:dyDescent="0.25">
      <c r="A489" s="70"/>
      <c r="B489" s="8" t="s">
        <v>360</v>
      </c>
      <c r="C489" s="1"/>
      <c r="D489" s="1"/>
      <c r="E489" s="1"/>
      <c r="F489" s="1"/>
    </row>
    <row r="490" spans="1:6" x14ac:dyDescent="0.25">
      <c r="A490" s="70"/>
      <c r="B490" s="8" t="s">
        <v>361</v>
      </c>
      <c r="C490" s="1"/>
      <c r="D490" s="1"/>
      <c r="E490" s="1"/>
      <c r="F490" s="1"/>
    </row>
    <row r="491" spans="1:6" x14ac:dyDescent="0.25">
      <c r="A491" s="70"/>
      <c r="B491" s="8" t="s">
        <v>362</v>
      </c>
      <c r="C491" s="1"/>
      <c r="D491" s="1"/>
      <c r="E491" s="1"/>
      <c r="F491" s="1"/>
    </row>
    <row r="492" spans="1:6" ht="30" x14ac:dyDescent="0.25">
      <c r="A492" s="70"/>
      <c r="B492" s="8" t="s">
        <v>363</v>
      </c>
      <c r="C492" s="1"/>
      <c r="D492" s="1"/>
      <c r="E492" s="1"/>
      <c r="F492" s="1"/>
    </row>
    <row r="493" spans="1:6" x14ac:dyDescent="0.25">
      <c r="A493" s="70"/>
      <c r="B493" s="8" t="s">
        <v>364</v>
      </c>
      <c r="C493" s="1"/>
      <c r="D493" s="1"/>
      <c r="E493" s="1"/>
      <c r="F493" s="1"/>
    </row>
    <row r="494" spans="1:6" x14ac:dyDescent="0.25">
      <c r="A494" s="70"/>
      <c r="B494" s="57" t="s">
        <v>365</v>
      </c>
      <c r="C494" s="1"/>
      <c r="D494" s="1"/>
      <c r="E494" s="1"/>
      <c r="F494" s="1"/>
    </row>
    <row r="495" spans="1:6" x14ac:dyDescent="0.25">
      <c r="A495" s="70"/>
      <c r="B495" s="8" t="s">
        <v>366</v>
      </c>
      <c r="C495" s="1"/>
      <c r="D495" s="1"/>
      <c r="E495" s="1"/>
      <c r="F495" s="1"/>
    </row>
    <row r="496" spans="1:6" x14ac:dyDescent="0.25">
      <c r="A496" s="70"/>
      <c r="B496" s="57" t="s">
        <v>367</v>
      </c>
      <c r="C496" s="1"/>
      <c r="D496" s="1"/>
      <c r="E496" s="1"/>
      <c r="F496" s="1"/>
    </row>
    <row r="497" spans="1:6" x14ac:dyDescent="0.25">
      <c r="A497" s="70"/>
      <c r="B497" s="8" t="s">
        <v>368</v>
      </c>
      <c r="C497" s="1"/>
      <c r="D497" s="1"/>
      <c r="E497" s="1"/>
      <c r="F497" s="1"/>
    </row>
    <row r="498" spans="1:6" ht="30" x14ac:dyDescent="0.25">
      <c r="A498" s="70"/>
      <c r="B498" s="8" t="s">
        <v>369</v>
      </c>
      <c r="C498" s="1"/>
      <c r="D498" s="1"/>
      <c r="E498" s="1"/>
      <c r="F498" s="1"/>
    </row>
    <row r="499" spans="1:6" ht="30" x14ac:dyDescent="0.25">
      <c r="A499" s="70"/>
      <c r="B499" s="8" t="s">
        <v>370</v>
      </c>
      <c r="C499" s="1"/>
      <c r="D499" s="1"/>
      <c r="E499" s="1"/>
      <c r="F499" s="1"/>
    </row>
    <row r="500" spans="1:6" ht="30" x14ac:dyDescent="0.25">
      <c r="A500" s="70"/>
      <c r="B500" s="8" t="s">
        <v>371</v>
      </c>
      <c r="C500" s="1"/>
      <c r="D500" s="1"/>
      <c r="E500" s="1"/>
      <c r="F500" s="1"/>
    </row>
    <row r="501" spans="1:6" x14ac:dyDescent="0.25">
      <c r="A501" s="70"/>
      <c r="B501" s="57" t="s">
        <v>372</v>
      </c>
      <c r="C501" s="1"/>
      <c r="D501" s="1"/>
      <c r="E501" s="1"/>
      <c r="F501" s="1"/>
    </row>
    <row r="502" spans="1:6" x14ac:dyDescent="0.25">
      <c r="A502" s="70"/>
      <c r="B502" s="8" t="s">
        <v>373</v>
      </c>
      <c r="C502" s="1"/>
      <c r="D502" s="1"/>
      <c r="E502" s="1"/>
      <c r="F502" s="1"/>
    </row>
    <row r="503" spans="1:6" x14ac:dyDescent="0.25">
      <c r="A503" s="70"/>
      <c r="B503" s="53" t="s">
        <v>374</v>
      </c>
      <c r="C503" s="5" t="s">
        <v>5</v>
      </c>
      <c r="D503" s="6">
        <v>1</v>
      </c>
      <c r="E503" s="7"/>
      <c r="F503" s="7">
        <f>(D503*E503)</f>
        <v>0</v>
      </c>
    </row>
    <row r="504" spans="1:6" x14ac:dyDescent="0.25">
      <c r="A504" s="70"/>
      <c r="C504" s="1"/>
      <c r="D504" s="1"/>
      <c r="E504" s="1"/>
      <c r="F504" s="1"/>
    </row>
    <row r="505" spans="1:6" x14ac:dyDescent="0.25">
      <c r="A505" s="69">
        <f>MAX(A$49:A504)+0.01</f>
        <v>8.0699999999999985</v>
      </c>
      <c r="B505" s="55" t="s">
        <v>375</v>
      </c>
      <c r="C505" s="1"/>
      <c r="D505" s="1"/>
      <c r="E505" s="1"/>
      <c r="F505" s="1"/>
    </row>
    <row r="506" spans="1:6" x14ac:dyDescent="0.25">
      <c r="A506" s="70"/>
      <c r="B506" s="53" t="s">
        <v>376</v>
      </c>
      <c r="C506" s="1"/>
      <c r="D506" s="1"/>
      <c r="E506" s="1"/>
      <c r="F506" s="1"/>
    </row>
    <row r="507" spans="1:6" ht="17.25" customHeight="1" x14ac:dyDescent="0.25">
      <c r="A507" s="70"/>
      <c r="B507" s="8" t="s">
        <v>377</v>
      </c>
      <c r="C507" s="1"/>
      <c r="D507" s="1"/>
      <c r="E507" s="1"/>
      <c r="F507" s="1"/>
    </row>
    <row r="508" spans="1:6" x14ac:dyDescent="0.25">
      <c r="A508" s="70"/>
      <c r="B508" s="53" t="s">
        <v>378</v>
      </c>
      <c r="C508" s="5" t="s">
        <v>5</v>
      </c>
      <c r="D508" s="6">
        <v>3</v>
      </c>
      <c r="E508" s="7"/>
      <c r="F508" s="7">
        <f>(D508*E508)</f>
        <v>0</v>
      </c>
    </row>
    <row r="509" spans="1:6" x14ac:dyDescent="0.25">
      <c r="A509" s="70"/>
      <c r="B509" s="53"/>
      <c r="C509" s="1"/>
      <c r="D509" s="1"/>
      <c r="E509" s="1"/>
      <c r="F509" s="1"/>
    </row>
    <row r="510" spans="1:6" x14ac:dyDescent="0.25">
      <c r="A510" s="69">
        <f>MAX(A$49:A509)+0.01</f>
        <v>8.0799999999999983</v>
      </c>
      <c r="B510" s="55" t="s">
        <v>379</v>
      </c>
      <c r="C510" s="1"/>
      <c r="D510" s="1"/>
      <c r="E510" s="1"/>
      <c r="F510" s="1"/>
    </row>
    <row r="511" spans="1:6" x14ac:dyDescent="0.25">
      <c r="A511" s="70"/>
      <c r="B511" s="53" t="s">
        <v>376</v>
      </c>
      <c r="C511" s="1"/>
      <c r="D511" s="1"/>
      <c r="E511" s="1"/>
      <c r="F511" s="1"/>
    </row>
    <row r="512" spans="1:6" x14ac:dyDescent="0.25">
      <c r="A512" s="70"/>
      <c r="B512" s="53" t="s">
        <v>378</v>
      </c>
      <c r="C512" s="5" t="s">
        <v>5</v>
      </c>
      <c r="D512" s="6">
        <v>3</v>
      </c>
      <c r="E512" s="7"/>
      <c r="F512" s="7">
        <f>(D512*E512)</f>
        <v>0</v>
      </c>
    </row>
    <row r="513" spans="1:6" x14ac:dyDescent="0.25">
      <c r="A513" s="70"/>
      <c r="B513" s="53"/>
      <c r="C513" s="1"/>
      <c r="D513" s="1"/>
      <c r="E513" s="1"/>
      <c r="F513" s="1"/>
    </row>
    <row r="514" spans="1:6" x14ac:dyDescent="0.25">
      <c r="A514" s="69">
        <f>MAX(A$49:A513)+0.01</f>
        <v>8.0899999999999981</v>
      </c>
      <c r="B514" s="55" t="s">
        <v>380</v>
      </c>
      <c r="C514" s="1"/>
      <c r="D514" s="1"/>
      <c r="E514" s="1"/>
      <c r="F514" s="1"/>
    </row>
    <row r="515" spans="1:6" x14ac:dyDescent="0.25">
      <c r="A515" s="70"/>
      <c r="B515" s="53" t="s">
        <v>378</v>
      </c>
      <c r="C515" s="5" t="s">
        <v>5</v>
      </c>
      <c r="D515" s="6">
        <v>2</v>
      </c>
      <c r="E515" s="7"/>
      <c r="F515" s="7">
        <f>(D515*E515)</f>
        <v>0</v>
      </c>
    </row>
    <row r="516" spans="1:6" x14ac:dyDescent="0.25">
      <c r="A516" s="70"/>
      <c r="B516" s="53"/>
      <c r="C516" s="1"/>
      <c r="D516" s="1"/>
      <c r="E516" s="1"/>
      <c r="F516" s="1"/>
    </row>
    <row r="517" spans="1:6" ht="30" x14ac:dyDescent="0.25">
      <c r="A517" s="69">
        <f>MAX(A$49:A516)+0.01</f>
        <v>8.0999999999999979</v>
      </c>
      <c r="B517" s="55" t="s">
        <v>381</v>
      </c>
      <c r="C517" s="1"/>
      <c r="D517" s="1"/>
      <c r="E517" s="1"/>
      <c r="F517" s="1"/>
    </row>
    <row r="518" spans="1:6" x14ac:dyDescent="0.25">
      <c r="A518" s="70"/>
      <c r="B518" s="53" t="s">
        <v>376</v>
      </c>
      <c r="C518" s="1"/>
      <c r="D518" s="1"/>
      <c r="E518" s="1"/>
      <c r="F518" s="1"/>
    </row>
    <row r="519" spans="1:6" x14ac:dyDescent="0.25">
      <c r="A519" s="70"/>
      <c r="B519" s="8" t="s">
        <v>382</v>
      </c>
      <c r="C519" s="1"/>
      <c r="D519" s="1"/>
      <c r="E519" s="1"/>
      <c r="F519" s="1"/>
    </row>
    <row r="520" spans="1:6" x14ac:dyDescent="0.25">
      <c r="A520" s="70"/>
      <c r="B520" s="8" t="s">
        <v>383</v>
      </c>
      <c r="C520" s="1"/>
      <c r="D520" s="1"/>
      <c r="E520" s="1"/>
      <c r="F520" s="1"/>
    </row>
    <row r="521" spans="1:6" x14ac:dyDescent="0.25">
      <c r="A521" s="70"/>
      <c r="B521" s="53" t="s">
        <v>378</v>
      </c>
      <c r="C521" s="5" t="s">
        <v>5</v>
      </c>
      <c r="D521" s="6">
        <v>1</v>
      </c>
      <c r="E521" s="7"/>
      <c r="F521" s="7">
        <f>(D521*E521)</f>
        <v>0</v>
      </c>
    </row>
    <row r="522" spans="1:6" x14ac:dyDescent="0.25">
      <c r="A522" s="70"/>
      <c r="C522" s="1"/>
      <c r="D522" s="1"/>
      <c r="E522" s="1"/>
      <c r="F522" s="1"/>
    </row>
    <row r="523" spans="1:6" x14ac:dyDescent="0.25">
      <c r="A523" s="69">
        <f>MAX(A$49:A522)+0.01</f>
        <v>8.1099999999999977</v>
      </c>
      <c r="B523" s="17" t="s">
        <v>384</v>
      </c>
      <c r="C523" s="1"/>
      <c r="D523" s="1"/>
      <c r="E523" s="1"/>
      <c r="F523" s="1"/>
    </row>
    <row r="524" spans="1:6" x14ac:dyDescent="0.25">
      <c r="A524" s="70"/>
      <c r="B524" s="18" t="s">
        <v>385</v>
      </c>
      <c r="C524" s="1"/>
      <c r="D524" s="1"/>
      <c r="E524" s="1"/>
      <c r="F524" s="1"/>
    </row>
    <row r="525" spans="1:6" x14ac:dyDescent="0.25">
      <c r="A525" s="70"/>
      <c r="B525" s="32" t="s">
        <v>100</v>
      </c>
      <c r="C525" s="1"/>
      <c r="D525" s="1"/>
      <c r="E525" s="1"/>
      <c r="F525" s="1"/>
    </row>
    <row r="526" spans="1:6" x14ac:dyDescent="0.25">
      <c r="A526" s="70"/>
      <c r="B526" s="32" t="s">
        <v>386</v>
      </c>
      <c r="C526" s="5" t="s">
        <v>5</v>
      </c>
      <c r="D526" s="6">
        <v>1</v>
      </c>
      <c r="E526" s="7"/>
      <c r="F526" s="7">
        <f>(D526*E526)</f>
        <v>0</v>
      </c>
    </row>
    <row r="527" spans="1:6" x14ac:dyDescent="0.25">
      <c r="A527" s="70"/>
      <c r="B527" s="32"/>
      <c r="C527" s="1"/>
      <c r="D527" s="1"/>
      <c r="E527" s="1"/>
      <c r="F527" s="1"/>
    </row>
    <row r="528" spans="1:6" x14ac:dyDescent="0.25">
      <c r="A528" s="69">
        <f>MAX(A$49:A527)+0.01</f>
        <v>8.1199999999999974</v>
      </c>
      <c r="B528" s="33" t="s">
        <v>250</v>
      </c>
      <c r="C528" s="1"/>
      <c r="D528" s="1"/>
      <c r="E528" s="1"/>
      <c r="F528" s="1"/>
    </row>
    <row r="529" spans="1:6" x14ac:dyDescent="0.25">
      <c r="A529" s="70"/>
      <c r="B529" s="32" t="s">
        <v>251</v>
      </c>
      <c r="C529" s="1"/>
      <c r="D529" s="1"/>
      <c r="E529" s="1"/>
      <c r="F529" s="1"/>
    </row>
    <row r="530" spans="1:6" x14ac:dyDescent="0.25">
      <c r="A530" s="70"/>
      <c r="B530" s="32" t="s">
        <v>252</v>
      </c>
      <c r="C530" s="1"/>
      <c r="D530" s="1"/>
      <c r="E530" s="1"/>
      <c r="F530" s="1"/>
    </row>
    <row r="531" spans="1:6" x14ac:dyDescent="0.25">
      <c r="A531" s="70"/>
      <c r="B531" s="32" t="s">
        <v>253</v>
      </c>
      <c r="C531" s="1"/>
      <c r="D531" s="1"/>
      <c r="E531" s="1"/>
      <c r="F531" s="1"/>
    </row>
    <row r="532" spans="1:6" x14ac:dyDescent="0.25">
      <c r="A532" s="70"/>
      <c r="B532" s="45" t="s">
        <v>254</v>
      </c>
      <c r="C532" s="1"/>
      <c r="D532" s="1"/>
      <c r="E532" s="1"/>
      <c r="F532" s="1"/>
    </row>
    <row r="533" spans="1:6" x14ac:dyDescent="0.25">
      <c r="A533" s="70"/>
      <c r="B533" s="45" t="s">
        <v>255</v>
      </c>
      <c r="C533" s="5" t="s">
        <v>5</v>
      </c>
      <c r="D533" s="6">
        <v>1</v>
      </c>
      <c r="E533" s="7"/>
      <c r="F533" s="7">
        <f>(D533*E533)</f>
        <v>0</v>
      </c>
    </row>
    <row r="534" spans="1:6" x14ac:dyDescent="0.25">
      <c r="A534" s="70"/>
      <c r="B534" s="45"/>
      <c r="C534" s="1"/>
      <c r="D534" s="1"/>
      <c r="E534" s="1"/>
      <c r="F534" s="1"/>
    </row>
    <row r="535" spans="1:6" x14ac:dyDescent="0.25">
      <c r="A535" s="69">
        <f>MAX(A$49:A534)+0.01</f>
        <v>8.1299999999999972</v>
      </c>
      <c r="B535" s="43" t="s">
        <v>178</v>
      </c>
      <c r="C535" s="1"/>
      <c r="D535" s="1"/>
      <c r="E535" s="1"/>
      <c r="F535" s="1"/>
    </row>
    <row r="536" spans="1:6" x14ac:dyDescent="0.25">
      <c r="A536" s="70"/>
      <c r="B536" s="44" t="s">
        <v>179</v>
      </c>
      <c r="C536" s="1"/>
      <c r="D536" s="1"/>
      <c r="E536" s="1"/>
      <c r="F536" s="1"/>
    </row>
    <row r="537" spans="1:6" x14ac:dyDescent="0.25">
      <c r="A537" s="70"/>
      <c r="B537" s="44" t="s">
        <v>75</v>
      </c>
      <c r="C537" s="1"/>
      <c r="D537" s="1"/>
      <c r="E537" s="1"/>
      <c r="F537" s="1"/>
    </row>
    <row r="538" spans="1:6" x14ac:dyDescent="0.25">
      <c r="A538" s="70"/>
      <c r="B538" s="44" t="s">
        <v>180</v>
      </c>
      <c r="C538" s="1"/>
      <c r="D538" s="1"/>
      <c r="E538" s="1"/>
      <c r="F538" s="1"/>
    </row>
    <row r="539" spans="1:6" x14ac:dyDescent="0.25">
      <c r="A539" s="70"/>
      <c r="B539" s="44" t="s">
        <v>181</v>
      </c>
      <c r="C539" s="1"/>
      <c r="D539" s="1"/>
      <c r="E539" s="1"/>
      <c r="F539" s="1"/>
    </row>
    <row r="540" spans="1:6" x14ac:dyDescent="0.25">
      <c r="A540" s="70"/>
      <c r="B540" s="44" t="s">
        <v>182</v>
      </c>
      <c r="C540" s="1"/>
      <c r="D540" s="1"/>
      <c r="E540" s="1"/>
      <c r="F540" s="1"/>
    </row>
    <row r="541" spans="1:6" ht="30" x14ac:dyDescent="0.25">
      <c r="A541" s="70"/>
      <c r="B541" s="47" t="s">
        <v>183</v>
      </c>
      <c r="C541" s="1"/>
      <c r="D541" s="1"/>
      <c r="E541" s="1"/>
      <c r="F541" s="1"/>
    </row>
    <row r="542" spans="1:6" x14ac:dyDescent="0.25">
      <c r="A542" s="70"/>
      <c r="B542" s="44" t="s">
        <v>184</v>
      </c>
      <c r="C542" s="1"/>
      <c r="D542" s="1"/>
      <c r="E542" s="1"/>
      <c r="F542" s="1"/>
    </row>
    <row r="543" spans="1:6" x14ac:dyDescent="0.25">
      <c r="A543" s="70"/>
      <c r="B543" s="35" t="s">
        <v>185</v>
      </c>
      <c r="C543" s="1"/>
      <c r="D543" s="1"/>
      <c r="E543" s="1"/>
      <c r="F543" s="1"/>
    </row>
    <row r="544" spans="1:6" x14ac:dyDescent="0.25">
      <c r="A544" s="70"/>
      <c r="B544" s="35" t="s">
        <v>186</v>
      </c>
      <c r="C544" s="1"/>
      <c r="D544" s="1"/>
      <c r="E544" s="1"/>
      <c r="F544" s="1"/>
    </row>
    <row r="545" spans="1:6" x14ac:dyDescent="0.25">
      <c r="A545" s="70"/>
      <c r="B545" s="44" t="s">
        <v>187</v>
      </c>
      <c r="C545" s="5" t="s">
        <v>5</v>
      </c>
      <c r="D545" s="6">
        <v>1</v>
      </c>
      <c r="E545" s="7"/>
      <c r="F545" s="7">
        <f>(D545*E545)</f>
        <v>0</v>
      </c>
    </row>
    <row r="546" spans="1:6" x14ac:dyDescent="0.25">
      <c r="A546" s="70"/>
      <c r="C546" s="1"/>
      <c r="D546" s="1"/>
      <c r="E546" s="1"/>
      <c r="F546" s="1"/>
    </row>
    <row r="547" spans="1:6" x14ac:dyDescent="0.25">
      <c r="A547" s="69">
        <f>MAX(A$49:A546)+0.01</f>
        <v>8.139999999999997</v>
      </c>
      <c r="B547" s="31" t="s">
        <v>85</v>
      </c>
      <c r="C547" s="1"/>
      <c r="D547" s="1"/>
      <c r="E547" s="1"/>
      <c r="F547" s="1"/>
    </row>
    <row r="548" spans="1:6" x14ac:dyDescent="0.25">
      <c r="A548" s="70"/>
      <c r="B548" s="34" t="s">
        <v>86</v>
      </c>
      <c r="C548" s="1"/>
      <c r="D548" s="1"/>
      <c r="E548" s="1"/>
      <c r="F548" s="1"/>
    </row>
    <row r="549" spans="1:6" x14ac:dyDescent="0.25">
      <c r="A549" s="70"/>
      <c r="B549" s="34" t="s">
        <v>87</v>
      </c>
      <c r="C549" s="1"/>
      <c r="D549" s="1"/>
      <c r="E549" s="1"/>
      <c r="F549" s="1"/>
    </row>
    <row r="550" spans="1:6" x14ac:dyDescent="0.25">
      <c r="A550" s="70"/>
      <c r="B550" s="34" t="s">
        <v>256</v>
      </c>
      <c r="C550" s="1"/>
      <c r="D550" s="1"/>
      <c r="E550" s="1"/>
      <c r="F550" s="1"/>
    </row>
    <row r="551" spans="1:6" x14ac:dyDescent="0.25">
      <c r="A551" s="70"/>
      <c r="B551" s="34" t="s">
        <v>89</v>
      </c>
      <c r="C551" s="1"/>
      <c r="D551" s="1"/>
      <c r="E551" s="1"/>
      <c r="F551" s="1"/>
    </row>
    <row r="552" spans="1:6" x14ac:dyDescent="0.25">
      <c r="A552" s="70"/>
      <c r="B552" s="34" t="s">
        <v>90</v>
      </c>
      <c r="C552" s="1"/>
      <c r="D552" s="1"/>
      <c r="E552" s="1"/>
      <c r="F552" s="1"/>
    </row>
    <row r="553" spans="1:6" x14ac:dyDescent="0.25">
      <c r="A553" s="70"/>
      <c r="B553" s="34" t="s">
        <v>91</v>
      </c>
      <c r="C553" s="1"/>
      <c r="D553" s="1"/>
      <c r="E553" s="1"/>
      <c r="F553" s="1"/>
    </row>
    <row r="554" spans="1:6" x14ac:dyDescent="0.25">
      <c r="A554" s="70"/>
      <c r="B554" s="34" t="s">
        <v>92</v>
      </c>
      <c r="C554" s="1"/>
      <c r="D554" s="1"/>
      <c r="E554" s="1"/>
      <c r="F554" s="1"/>
    </row>
    <row r="555" spans="1:6" x14ac:dyDescent="0.25">
      <c r="A555" s="70"/>
      <c r="B555" s="34" t="s">
        <v>93</v>
      </c>
      <c r="C555" s="1"/>
      <c r="D555" s="1"/>
      <c r="E555" s="1"/>
      <c r="F555" s="1"/>
    </row>
    <row r="556" spans="1:6" x14ac:dyDescent="0.25">
      <c r="A556" s="70"/>
      <c r="B556" s="34" t="s">
        <v>94</v>
      </c>
      <c r="C556" s="1"/>
      <c r="D556" s="1"/>
      <c r="E556" s="1"/>
      <c r="F556" s="1"/>
    </row>
    <row r="557" spans="1:6" x14ac:dyDescent="0.25">
      <c r="A557" s="70"/>
      <c r="B557" s="34" t="s">
        <v>95</v>
      </c>
      <c r="C557" s="1"/>
      <c r="D557" s="1"/>
      <c r="E557" s="1"/>
      <c r="F557" s="1"/>
    </row>
    <row r="558" spans="1:6" x14ac:dyDescent="0.25">
      <c r="A558" s="70"/>
      <c r="B558" s="35" t="s">
        <v>257</v>
      </c>
      <c r="C558" s="1"/>
      <c r="D558" s="1"/>
      <c r="E558" s="1"/>
      <c r="F558" s="1"/>
    </row>
    <row r="559" spans="1:6" x14ac:dyDescent="0.25">
      <c r="A559" s="70"/>
      <c r="B559" s="36" t="s">
        <v>302</v>
      </c>
      <c r="C559" s="5" t="s">
        <v>5</v>
      </c>
      <c r="D559" s="6">
        <v>1</v>
      </c>
      <c r="E559" s="7"/>
      <c r="F559" s="7">
        <f>(D559*E559)</f>
        <v>0</v>
      </c>
    </row>
    <row r="561" spans="1:6" ht="15.75" thickBot="1" x14ac:dyDescent="0.3">
      <c r="A561" s="73"/>
      <c r="B561" s="11" t="s">
        <v>394</v>
      </c>
      <c r="C561" s="10"/>
      <c r="D561" s="10"/>
      <c r="E561" s="10"/>
      <c r="F561" s="12">
        <f>SUM(F50:F560)</f>
        <v>0</v>
      </c>
    </row>
  </sheetData>
  <mergeCells count="3">
    <mergeCell ref="C8:D8"/>
    <mergeCell ref="A4:D4"/>
    <mergeCell ref="C6:D6"/>
  </mergeCells>
  <pageMargins left="0.98425196850393704" right="0.59055118110236227" top="0.98425196850393704" bottom="0.98425196850393704" header="0.31496062992125984" footer="0"/>
  <pageSetup paperSize="9" orientation="portrait" r:id="rId1"/>
  <headerFooter>
    <oddHeader xml:space="preserve">&amp;L&amp;K000000Občina Straža&amp;CTEHNOLOGIJA KUHINJE&amp;RSklop G&amp;"-,Krepko"&amp;9
</oddHeader>
    <oddFooter>&amp;L&amp;9VRTEC V VAVTI VASI&amp;R&amp;9&amp;K000000&amp;P/&amp;N</oddFooter>
  </headerFooter>
  <rowBreaks count="9" manualBreakCount="9">
    <brk id="90" max="16383" man="1"/>
    <brk id="229" max="16383" man="1"/>
    <brk id="273" max="16383" man="1"/>
    <brk id="321" max="16383" man="1"/>
    <brk id="364" max="16383" man="1"/>
    <brk id="411" max="16383" man="1"/>
    <brk id="446" max="16383" man="1"/>
    <brk id="504" max="16383" man="1"/>
    <brk id="5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F. SPLOŠNA DOLOČILA</vt:lpstr>
      <vt:lpstr>F. TEHNOLOŠKA OPREMA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Občina Straža Matjaž Petruna</cp:lastModifiedBy>
  <cp:lastPrinted>2025-07-25T09:10:14Z</cp:lastPrinted>
  <dcterms:created xsi:type="dcterms:W3CDTF">2021-09-08T05:25:28Z</dcterms:created>
  <dcterms:modified xsi:type="dcterms:W3CDTF">2025-07-25T09:33:54Z</dcterms:modified>
</cp:coreProperties>
</file>